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PINEDAI\AppData\Local\Temp\7zO88735221\"/>
    </mc:Choice>
  </mc:AlternateContent>
  <xr:revisionPtr revIDLastSave="0" documentId="13_ncr:1_{FCAAFA82-C532-423B-9DB0-1199A0C8952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dice" sheetId="38" r:id="rId1"/>
    <sheet name="CAE" sheetId="32" r:id="rId2"/>
    <sheet name="01" sheetId="35" r:id="rId3"/>
    <sheet name="20" sheetId="34" r:id="rId4"/>
    <sheet name="48" sheetId="33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38" l="1"/>
  <c r="B9" i="38"/>
  <c r="B8" i="38"/>
  <c r="B7" i="38"/>
</calcChain>
</file>

<file path=xl/sharedStrings.xml><?xml version="1.0" encoding="utf-8"?>
<sst xmlns="http://schemas.openxmlformats.org/spreadsheetml/2006/main" count="750" uniqueCount="64">
  <si>
    <t>01</t>
  </si>
  <si>
    <t>20</t>
  </si>
  <si>
    <t xml:space="preserve"> </t>
  </si>
  <si>
    <t>48</t>
  </si>
  <si>
    <t>Araba / Álava</t>
  </si>
  <si>
    <t>Gipuzkoa</t>
  </si>
  <si>
    <t>Bizkaia</t>
  </si>
  <si>
    <t>Indizea</t>
  </si>
  <si>
    <t>EAE</t>
  </si>
  <si>
    <t>EUSKAL AUTONOMI ERKIDEGOA</t>
  </si>
  <si>
    <t>Adin tartea</t>
  </si>
  <si>
    <t>Ikasketa maila lan eskaeran</t>
  </si>
  <si>
    <t>Modalitatea</t>
  </si>
  <si>
    <t>Egoera Zibila</t>
  </si>
  <si>
    <t>Sexua</t>
  </si>
  <si>
    <t>16tik 19ra</t>
  </si>
  <si>
    <t>20tik 24ra</t>
  </si>
  <si>
    <t>25etik 29ra</t>
  </si>
  <si>
    <t>30etik 34ra</t>
  </si>
  <si>
    <t>35etik 39ra</t>
  </si>
  <si>
    <t>40tik 44ra</t>
  </si>
  <si>
    <t>45etik 49ra</t>
  </si>
  <si>
    <t>50etik 54ra</t>
  </si>
  <si>
    <t>55etik 59a</t>
  </si>
  <si>
    <t>60tik 64ra</t>
  </si>
  <si>
    <t>&gt;65</t>
  </si>
  <si>
    <t>Tartetik kanpo</t>
  </si>
  <si>
    <t>Oinarrizkoak</t>
  </si>
  <si>
    <t>Batxilerra</t>
  </si>
  <si>
    <t>LH</t>
  </si>
  <si>
    <t>Unibertsitatekoak</t>
  </si>
  <si>
    <t>Zehaztu gabe</t>
  </si>
  <si>
    <t>Ez da aplikatzen</t>
  </si>
  <si>
    <t>Laneko diru sarrerak osatzekoa</t>
  </si>
  <si>
    <t>Oinarrizkoa</t>
  </si>
  <si>
    <t>Ezkongabea</t>
  </si>
  <si>
    <t>Ezkondua edo parekoa</t>
  </si>
  <si>
    <t>Banandua edo parekoa</t>
  </si>
  <si>
    <t>Alarguna</t>
  </si>
  <si>
    <t>Gizonezkoa</t>
  </si>
  <si>
    <t>Emakumezkoa</t>
  </si>
  <si>
    <t>Guztira</t>
  </si>
  <si>
    <t>(*) Ikasketa maila da jasota dagoena lan eskaeraren pertsona fisiko taulan - Datu pertsonalen babesa bermatzeko, 5 baino balore txikiagoak ez dira zehazten</t>
  </si>
  <si>
    <t>Egilea: Analisi, Estatistika eta Azterlan Zerbiztua. LANBIDE</t>
  </si>
  <si>
    <t>Bizikidetza-Unitateko kide-kopurua</t>
  </si>
  <si>
    <t>Kide 1</t>
  </si>
  <si>
    <t>2 kide</t>
  </si>
  <si>
    <t>3 kide</t>
  </si>
  <si>
    <t>4 kide</t>
  </si>
  <si>
    <t xml:space="preserve">5 kide edo gehiago </t>
  </si>
  <si>
    <t>Gizon-ezkoak</t>
  </si>
  <si>
    <t>Emaku-mezkoak</t>
  </si>
  <si>
    <t>Osagarriak</t>
  </si>
  <si>
    <t>Ezaugarriak</t>
  </si>
  <si>
    <t>Guraso bakarrekoa</t>
  </si>
  <si>
    <t>Etxe-bizitza</t>
  </si>
  <si>
    <t>BU bat baino gehiago etxean</t>
  </si>
  <si>
    <t>Pentsio-duna</t>
  </si>
  <si>
    <t/>
  </si>
  <si>
    <t>2026 - Urtarrila</t>
  </si>
  <si>
    <t>&lt;5</t>
  </si>
  <si>
    <t>DBEko hileko titularrak</t>
  </si>
  <si>
    <t>Iturria: Diru-Sarrerak Bermatzeko Errentaren kudeaketa taulak - Hileko titulartzat hartzen dira erreferentzia-hilabetean ordainketa-zenbatekoa duten espedienteak</t>
  </si>
  <si>
    <t>2026 - Otsaila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</si>
</sst>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mmmm\-yyyy;@"/>
  </numFmts>
  <fonts count="25" x14ac:knownFonts="1">
    <font>
      <sz val="10"/>
      <name val="Arial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sz val="20"/>
      <color rgb="FF6AAF23"/>
      <name val="Calibri"/>
      <family val="2"/>
      <scheme val="minor"/>
    </font>
    <font>
      <i/>
      <sz val="8"/>
      <color rgb="FF00206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5C1C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EE2E7"/>
        <bgColor indexed="64"/>
      </patternFill>
    </fill>
  </fills>
  <borders count="41">
    <border>
      <left/>
      <right/>
      <top/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/>
      <right/>
      <top/>
      <bottom style="thin">
        <color rgb="FF6AAF23"/>
      </bottom>
      <diagonal/>
    </border>
    <border>
      <left/>
      <right style="thin">
        <color theme="4" tint="0.39985351115451523"/>
      </right>
      <top/>
      <bottom/>
      <diagonal/>
    </border>
    <border>
      <left/>
      <right style="thin">
        <color theme="4" tint="0.39985351115451523"/>
      </right>
      <top/>
      <bottom style="thin">
        <color rgb="FF6AAF23"/>
      </bottom>
      <diagonal/>
    </border>
    <border>
      <left style="thin">
        <color rgb="FF6AAF23"/>
      </left>
      <right/>
      <top/>
      <bottom/>
      <diagonal/>
    </border>
    <border>
      <left style="thin">
        <color rgb="FF6AAF23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rgb="FF6AAF23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6AAF2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theme="0" tint="-4.9989318521683403E-2"/>
      </top>
      <bottom/>
      <diagonal/>
    </border>
    <border>
      <left style="thin">
        <color rgb="FF6AAF23"/>
      </left>
      <right style="thin">
        <color rgb="FF6AAF23"/>
      </right>
      <top style="thin">
        <color indexed="64"/>
      </top>
      <bottom/>
      <diagonal/>
    </border>
    <border>
      <left style="thin">
        <color rgb="FF6AAF23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 style="thin">
        <color auto="1"/>
      </top>
      <bottom/>
      <diagonal/>
    </border>
    <border>
      <left style="thin">
        <color rgb="FF6AAF23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indexed="64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0">
    <xf numFmtId="0" fontId="0" fillId="0" borderId="0" xfId="0"/>
    <xf numFmtId="0" fontId="7" fillId="0" borderId="0" xfId="0" applyFont="1"/>
    <xf numFmtId="0" fontId="4" fillId="0" borderId="0" xfId="0" applyFont="1"/>
    <xf numFmtId="49" fontId="8" fillId="0" borderId="0" xfId="1" applyNumberFormat="1" applyFont="1" applyAlignment="1">
      <alignment horizontal="right"/>
    </xf>
    <xf numFmtId="0" fontId="8" fillId="0" borderId="0" xfId="1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2" fillId="0" borderId="0" xfId="1" applyFont="1" applyFill="1" applyBorder="1" applyAlignment="1">
      <alignment vertical="center"/>
    </xf>
    <xf numFmtId="0" fontId="11" fillId="2" borderId="0" xfId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6" fillId="0" borderId="0" xfId="1"/>
    <xf numFmtId="49" fontId="6" fillId="0" borderId="0" xfId="1" applyNumberFormat="1" applyAlignment="1">
      <alignment horizontal="right"/>
    </xf>
    <xf numFmtId="164" fontId="13" fillId="2" borderId="0" xfId="0" quotePrefix="1" applyNumberFormat="1" applyFont="1" applyFill="1" applyAlignment="1">
      <alignment horizontal="left" vertical="center"/>
    </xf>
    <xf numFmtId="164" fontId="13" fillId="2" borderId="3" xfId="0" quotePrefix="1" applyNumberFormat="1" applyFont="1" applyFill="1" applyBorder="1" applyAlignment="1">
      <alignment horizontal="left" vertical="center"/>
    </xf>
    <xf numFmtId="0" fontId="17" fillId="3" borderId="7" xfId="0" applyFont="1" applyFill="1" applyBorder="1" applyAlignment="1">
      <alignment vertical="center"/>
    </xf>
    <xf numFmtId="0" fontId="17" fillId="4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17" fillId="3" borderId="16" xfId="0" applyFont="1" applyFill="1" applyBorder="1" applyAlignment="1">
      <alignment vertical="center"/>
    </xf>
    <xf numFmtId="0" fontId="17" fillId="4" borderId="18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0" fontId="17" fillId="5" borderId="0" xfId="0" applyFont="1" applyFill="1" applyAlignment="1">
      <alignment vertical="center"/>
    </xf>
    <xf numFmtId="0" fontId="17" fillId="3" borderId="23" xfId="0" applyFont="1" applyFill="1" applyBorder="1" applyAlignment="1">
      <alignment horizontal="left" vertical="center"/>
    </xf>
    <xf numFmtId="0" fontId="17" fillId="4" borderId="16" xfId="0" applyFont="1" applyFill="1" applyBorder="1" applyAlignment="1">
      <alignment horizontal="left" vertical="center"/>
    </xf>
    <xf numFmtId="0" fontId="17" fillId="3" borderId="16" xfId="0" applyFont="1" applyFill="1" applyBorder="1" applyAlignment="1">
      <alignment horizontal="left" vertical="center"/>
    </xf>
    <xf numFmtId="0" fontId="17" fillId="3" borderId="18" xfId="0" applyFont="1" applyFill="1" applyBorder="1" applyAlignment="1">
      <alignment horizontal="left" vertical="center"/>
    </xf>
    <xf numFmtId="0" fontId="17" fillId="2" borderId="23" xfId="0" applyFont="1" applyFill="1" applyBorder="1" applyAlignment="1">
      <alignment vertical="center"/>
    </xf>
    <xf numFmtId="0" fontId="17" fillId="5" borderId="29" xfId="0" applyFont="1" applyFill="1" applyBorder="1" applyAlignment="1">
      <alignment vertical="center"/>
    </xf>
    <xf numFmtId="0" fontId="17" fillId="3" borderId="31" xfId="0" applyFont="1" applyFill="1" applyBorder="1" applyAlignment="1">
      <alignment vertical="center"/>
    </xf>
    <xf numFmtId="0" fontId="17" fillId="4" borderId="5" xfId="0" applyFont="1" applyFill="1" applyBorder="1" applyAlignment="1">
      <alignment vertical="center"/>
    </xf>
    <xf numFmtId="0" fontId="17" fillId="3" borderId="5" xfId="0" applyFont="1" applyFill="1" applyBorder="1" applyAlignment="1">
      <alignment vertical="center"/>
    </xf>
    <xf numFmtId="0" fontId="17" fillId="2" borderId="19" xfId="0" applyFont="1" applyFill="1" applyBorder="1" applyAlignment="1">
      <alignment vertical="center"/>
    </xf>
    <xf numFmtId="0" fontId="17" fillId="5" borderId="15" xfId="0" applyFont="1" applyFill="1" applyBorder="1" applyAlignment="1">
      <alignment vertical="center"/>
    </xf>
    <xf numFmtId="0" fontId="17" fillId="2" borderId="15" xfId="0" applyFont="1" applyFill="1" applyBorder="1" applyAlignment="1">
      <alignment vertical="center"/>
    </xf>
    <xf numFmtId="3" fontId="18" fillId="6" borderId="35" xfId="0" applyNumberFormat="1" applyFont="1" applyFill="1" applyBorder="1" applyAlignment="1">
      <alignment horizontal="right" vertical="center"/>
    </xf>
    <xf numFmtId="3" fontId="18" fillId="6" borderId="36" xfId="0" applyNumberFormat="1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21" fillId="6" borderId="26" xfId="0" applyFont="1" applyFill="1" applyBorder="1" applyAlignment="1">
      <alignment horizontal="center" vertical="center" wrapText="1"/>
    </xf>
    <xf numFmtId="0" fontId="20" fillId="4" borderId="37" xfId="0" applyFont="1" applyFill="1" applyBorder="1" applyAlignment="1">
      <alignment horizontal="center" vertical="center" wrapText="1"/>
    </xf>
    <xf numFmtId="0" fontId="22" fillId="4" borderId="37" xfId="0" applyFont="1" applyFill="1" applyBorder="1" applyAlignment="1">
      <alignment vertical="center"/>
    </xf>
    <xf numFmtId="0" fontId="21" fillId="6" borderId="25" xfId="0" applyFont="1" applyFill="1" applyBorder="1" applyAlignment="1">
      <alignment horizontal="center" vertical="center" wrapText="1"/>
    </xf>
    <xf numFmtId="0" fontId="18" fillId="6" borderId="27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0" fontId="21" fillId="6" borderId="27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3" fontId="10" fillId="8" borderId="11" xfId="0" applyNumberFormat="1" applyFont="1" applyFill="1" applyBorder="1" applyAlignment="1">
      <alignment horizontal="right" vertical="center"/>
    </xf>
    <xf numFmtId="3" fontId="10" fillId="8" borderId="32" xfId="0" applyNumberFormat="1" applyFont="1" applyFill="1" applyBorder="1" applyAlignment="1">
      <alignment horizontal="right" vertical="center"/>
    </xf>
    <xf numFmtId="3" fontId="23" fillId="8" borderId="24" xfId="0" applyNumberFormat="1" applyFont="1" applyFill="1" applyBorder="1" applyAlignment="1">
      <alignment horizontal="right" vertical="center"/>
    </xf>
    <xf numFmtId="3" fontId="10" fillId="4" borderId="0" xfId="0" applyNumberFormat="1" applyFont="1" applyFill="1" applyAlignment="1">
      <alignment horizontal="right" vertical="center"/>
    </xf>
    <xf numFmtId="3" fontId="10" fillId="8" borderId="28" xfId="0" applyNumberFormat="1" applyFont="1" applyFill="1" applyBorder="1" applyAlignment="1">
      <alignment horizontal="right" vertical="center"/>
    </xf>
    <xf numFmtId="3" fontId="10" fillId="8" borderId="33" xfId="0" applyNumberFormat="1" applyFont="1" applyFill="1" applyBorder="1" applyAlignment="1">
      <alignment horizontal="right" vertical="center"/>
    </xf>
    <xf numFmtId="3" fontId="10" fillId="4" borderId="9" xfId="0" applyNumberFormat="1" applyFont="1" applyFill="1" applyBorder="1" applyAlignment="1">
      <alignment horizontal="right" vertical="center"/>
    </xf>
    <xf numFmtId="3" fontId="10" fillId="4" borderId="14" xfId="0" applyNumberFormat="1" applyFont="1" applyFill="1" applyBorder="1" applyAlignment="1">
      <alignment horizontal="right" vertical="center"/>
    </xf>
    <xf numFmtId="3" fontId="23" fillId="4" borderId="10" xfId="0" applyNumberFormat="1" applyFont="1" applyFill="1" applyBorder="1" applyAlignment="1">
      <alignment horizontal="right" vertical="center"/>
    </xf>
    <xf numFmtId="3" fontId="10" fillId="4" borderId="8" xfId="0" applyNumberFormat="1" applyFont="1" applyFill="1" applyBorder="1" applyAlignment="1">
      <alignment horizontal="right" vertical="center"/>
    </xf>
    <xf numFmtId="3" fontId="10" fillId="4" borderId="38" xfId="0" applyNumberFormat="1" applyFont="1" applyFill="1" applyBorder="1" applyAlignment="1">
      <alignment horizontal="right" vertical="center"/>
    </xf>
    <xf numFmtId="3" fontId="10" fillId="8" borderId="9" xfId="0" applyNumberFormat="1" applyFont="1" applyFill="1" applyBorder="1" applyAlignment="1">
      <alignment horizontal="right" vertical="center"/>
    </xf>
    <xf numFmtId="3" fontId="10" fillId="8" borderId="14" xfId="0" applyNumberFormat="1" applyFont="1" applyFill="1" applyBorder="1" applyAlignment="1">
      <alignment horizontal="right" vertical="center"/>
    </xf>
    <xf numFmtId="3" fontId="23" fillId="8" borderId="10" xfId="0" applyNumberFormat="1" applyFont="1" applyFill="1" applyBorder="1" applyAlignment="1">
      <alignment horizontal="right" vertical="center"/>
    </xf>
    <xf numFmtId="3" fontId="10" fillId="8" borderId="8" xfId="0" applyNumberFormat="1" applyFont="1" applyFill="1" applyBorder="1" applyAlignment="1">
      <alignment horizontal="right" vertical="center"/>
    </xf>
    <xf numFmtId="3" fontId="10" fillId="8" borderId="38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3" fontId="10" fillId="2" borderId="19" xfId="0" applyNumberFormat="1" applyFont="1" applyFill="1" applyBorder="1" applyAlignment="1">
      <alignment horizontal="right" vertical="center"/>
    </xf>
    <xf numFmtId="3" fontId="10" fillId="2" borderId="7" xfId="0" applyNumberFormat="1" applyFont="1" applyFill="1" applyBorder="1" applyAlignment="1">
      <alignment horizontal="right" vertical="center"/>
    </xf>
    <xf numFmtId="3" fontId="23" fillId="5" borderId="28" xfId="0" applyNumberFormat="1" applyFont="1" applyFill="1" applyBorder="1" applyAlignment="1">
      <alignment horizontal="right" vertical="center"/>
    </xf>
    <xf numFmtId="3" fontId="10" fillId="2" borderId="28" xfId="0" applyNumberFormat="1" applyFont="1" applyFill="1" applyBorder="1" applyAlignment="1">
      <alignment horizontal="right" vertical="center"/>
    </xf>
    <xf numFmtId="3" fontId="10" fillId="5" borderId="9" xfId="0" applyNumberFormat="1" applyFont="1" applyFill="1" applyBorder="1" applyAlignment="1">
      <alignment horizontal="right" vertical="center"/>
    </xf>
    <xf numFmtId="3" fontId="10" fillId="5" borderId="14" xfId="0" applyNumberFormat="1" applyFont="1" applyFill="1" applyBorder="1" applyAlignment="1">
      <alignment horizontal="right" vertical="center"/>
    </xf>
    <xf numFmtId="3" fontId="23" fillId="5" borderId="10" xfId="0" applyNumberFormat="1" applyFont="1" applyFill="1" applyBorder="1" applyAlignment="1">
      <alignment horizontal="right" vertical="center"/>
    </xf>
    <xf numFmtId="3" fontId="10" fillId="5" borderId="0" xfId="0" applyNumberFormat="1" applyFont="1" applyFill="1" applyAlignment="1">
      <alignment horizontal="right" vertical="center"/>
    </xf>
    <xf numFmtId="3" fontId="10" fillId="5" borderId="8" xfId="0" applyNumberFormat="1" applyFont="1" applyFill="1" applyBorder="1" applyAlignment="1">
      <alignment horizontal="right" vertical="center"/>
    </xf>
    <xf numFmtId="3" fontId="10" fillId="5" borderId="10" xfId="0" applyNumberFormat="1" applyFont="1" applyFill="1" applyBorder="1" applyAlignment="1">
      <alignment horizontal="right" vertical="center"/>
    </xf>
    <xf numFmtId="0" fontId="10" fillId="5" borderId="0" xfId="0" applyFont="1" applyFill="1" applyAlignment="1">
      <alignment vertical="center"/>
    </xf>
    <xf numFmtId="3" fontId="23" fillId="4" borderId="38" xfId="0" applyNumberFormat="1" applyFont="1" applyFill="1" applyBorder="1" applyAlignment="1">
      <alignment horizontal="right" vertical="center"/>
    </xf>
    <xf numFmtId="3" fontId="10" fillId="4" borderId="15" xfId="0" applyNumberFormat="1" applyFont="1" applyFill="1" applyBorder="1" applyAlignment="1">
      <alignment horizontal="right" vertical="center"/>
    </xf>
    <xf numFmtId="3" fontId="10" fillId="2" borderId="21" xfId="0" applyNumberFormat="1" applyFont="1" applyFill="1" applyBorder="1" applyAlignment="1">
      <alignment horizontal="right" vertical="center"/>
    </xf>
    <xf numFmtId="3" fontId="23" fillId="4" borderId="22" xfId="0" applyNumberFormat="1" applyFont="1" applyFill="1" applyBorder="1" applyAlignment="1">
      <alignment horizontal="right" vertical="center"/>
    </xf>
    <xf numFmtId="3" fontId="10" fillId="2" borderId="20" xfId="0" applyNumberFormat="1" applyFont="1" applyFill="1" applyBorder="1" applyAlignment="1">
      <alignment horizontal="right" vertical="center"/>
    </xf>
    <xf numFmtId="3" fontId="10" fillId="2" borderId="22" xfId="0" applyNumberFormat="1" applyFont="1" applyFill="1" applyBorder="1" applyAlignment="1">
      <alignment horizontal="right" vertical="center"/>
    </xf>
    <xf numFmtId="3" fontId="23" fillId="4" borderId="28" xfId="0" applyNumberFormat="1" applyFont="1" applyFill="1" applyBorder="1" applyAlignment="1">
      <alignment horizontal="right" vertical="center"/>
    </xf>
    <xf numFmtId="3" fontId="10" fillId="4" borderId="39" xfId="0" applyNumberFormat="1" applyFont="1" applyFill="1" applyBorder="1" applyAlignment="1">
      <alignment horizontal="right" vertical="center"/>
    </xf>
    <xf numFmtId="3" fontId="10" fillId="4" borderId="26" xfId="0" applyNumberFormat="1" applyFont="1" applyFill="1" applyBorder="1" applyAlignment="1">
      <alignment horizontal="right" vertical="center"/>
    </xf>
    <xf numFmtId="3" fontId="23" fillId="4" borderId="27" xfId="0" applyNumberFormat="1" applyFont="1" applyFill="1" applyBorder="1" applyAlignment="1">
      <alignment horizontal="right" vertical="center"/>
    </xf>
    <xf numFmtId="3" fontId="10" fillId="4" borderId="25" xfId="0" applyNumberFormat="1" applyFont="1" applyFill="1" applyBorder="1" applyAlignment="1">
      <alignment horizontal="right" vertical="center"/>
    </xf>
    <xf numFmtId="3" fontId="10" fillId="4" borderId="22" xfId="0" applyNumberFormat="1" applyFont="1" applyFill="1" applyBorder="1" applyAlignment="1">
      <alignment horizontal="right" vertical="center"/>
    </xf>
    <xf numFmtId="3" fontId="10" fillId="2" borderId="0" xfId="0" applyNumberFormat="1" applyFont="1" applyFill="1" applyAlignment="1">
      <alignment horizontal="right" vertical="center"/>
    </xf>
    <xf numFmtId="3" fontId="10" fillId="2" borderId="15" xfId="0" applyNumberFormat="1" applyFont="1" applyFill="1" applyBorder="1" applyAlignment="1">
      <alignment horizontal="right" vertical="center"/>
    </xf>
    <xf numFmtId="3" fontId="10" fillId="2" borderId="38" xfId="0" applyNumberFormat="1" applyFont="1" applyFill="1" applyBorder="1" applyAlignment="1">
      <alignment horizontal="right" vertical="center"/>
    </xf>
    <xf numFmtId="3" fontId="18" fillId="6" borderId="40" xfId="0" applyNumberFormat="1" applyFont="1" applyFill="1" applyBorder="1" applyAlignment="1">
      <alignment horizontal="right" vertical="center"/>
    </xf>
    <xf numFmtId="3" fontId="18" fillId="4" borderId="0" xfId="0" applyNumberFormat="1" applyFont="1" applyFill="1" applyAlignment="1">
      <alignment horizontal="right" vertical="center"/>
    </xf>
    <xf numFmtId="0" fontId="20" fillId="7" borderId="19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center" vertical="center" wrapText="1"/>
    </xf>
    <xf numFmtId="0" fontId="20" fillId="7" borderId="28" xfId="0" applyFont="1" applyFill="1" applyBorder="1" applyAlignment="1">
      <alignment horizontal="center" vertical="center" wrapText="1"/>
    </xf>
    <xf numFmtId="0" fontId="20" fillId="7" borderId="33" xfId="0" applyFont="1" applyFill="1" applyBorder="1" applyAlignment="1">
      <alignment horizontal="center" vertical="center" wrapText="1"/>
    </xf>
    <xf numFmtId="0" fontId="20" fillId="7" borderId="12" xfId="0" applyFont="1" applyFill="1" applyBorder="1" applyAlignment="1">
      <alignment horizontal="center" vertical="center" wrapText="1"/>
    </xf>
    <xf numFmtId="164" fontId="24" fillId="2" borderId="0" xfId="0" quotePrefix="1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6" fillId="3" borderId="6" xfId="0" applyFont="1" applyFill="1" applyBorder="1" applyAlignment="1">
      <alignment vertical="center" wrapText="1"/>
    </xf>
    <xf numFmtId="0" fontId="16" fillId="3" borderId="13" xfId="0" applyFont="1" applyFill="1" applyBorder="1" applyAlignment="1">
      <alignment vertical="center" wrapText="1"/>
    </xf>
    <xf numFmtId="0" fontId="16" fillId="3" borderId="17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16" fillId="3" borderId="5" xfId="0" applyFont="1" applyFill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6" fillId="0" borderId="3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31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5" fillId="6" borderId="34" xfId="0" applyFont="1" applyFill="1" applyBorder="1" applyAlignment="1">
      <alignment horizontal="center" vertical="center"/>
    </xf>
    <xf numFmtId="0" fontId="15" fillId="6" borderId="35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6AAF23"/>
      <color rgb="FFAFEAFF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0</xdr:row>
      <xdr:rowOff>247650</xdr:rowOff>
    </xdr:from>
    <xdr:to>
      <xdr:col>3</xdr:col>
      <xdr:colOff>726600</xdr:colOff>
      <xdr:row>14</xdr:row>
      <xdr:rowOff>151499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3352800" y="247650"/>
          <a:ext cx="1260000" cy="2304149"/>
          <a:chOff x="9277351" y="38100"/>
          <a:chExt cx="1260000" cy="2304149"/>
        </a:xfrm>
      </xdr:grpSpPr>
      <xdr:pic>
        <xdr:nvPicPr>
          <xdr:cNvPr id="4" name="1 Imagen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77351" y="38100"/>
            <a:ext cx="1260000" cy="50620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4 Imagen" descr="http://intranet.lanbide.lan/recursos/organizacion/Logotipos/GV_Organismo%20Aut%C3%B3nomo_Departamento/GV_OrgAuton_Dep_Centrado_COL.png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77351" y="600075"/>
            <a:ext cx="1260000" cy="174217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carrasm\AppData\Local\Microsoft\Windows\Temporary%20Internet%20Files\Content.Outlook\P062ZY1B\RGIEAELH2017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zea"/>
      <sheetName val="EAE"/>
      <sheetName val="01"/>
      <sheetName val="20"/>
      <sheetName val="48"/>
      <sheetName val="Kodigoak"/>
    </sheetNames>
    <sheetDataSet>
      <sheetData sheetId="0"/>
      <sheetData sheetId="1">
        <row r="1">
          <cell r="A1" t="str">
            <v>EUSKAL AUTONOMI ERKIDEGOA</v>
          </cell>
        </row>
      </sheetData>
      <sheetData sheetId="2">
        <row r="1">
          <cell r="A1" t="str">
            <v>Araba / Álava</v>
          </cell>
        </row>
      </sheetData>
      <sheetData sheetId="3">
        <row r="1">
          <cell r="A1" t="str">
            <v>Gipuzkoa</v>
          </cell>
        </row>
      </sheetData>
      <sheetData sheetId="4">
        <row r="1">
          <cell r="A1" t="str">
            <v>Bizkaia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FEAFF"/>
  </sheetPr>
  <dimension ref="A1:B254"/>
  <sheetViews>
    <sheetView showGridLines="0" workbookViewId="0"/>
  </sheetViews>
  <sheetFormatPr baseColWidth="10" defaultRowHeight="12.75" x14ac:dyDescent="0.2"/>
  <cols>
    <col min="1" max="1" width="8.7109375" style="2" customWidth="1"/>
    <col min="2" max="2" width="37.28515625" style="2" customWidth="1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7</v>
      </c>
    </row>
    <row r="2" spans="1:2" ht="15" customHeight="1" x14ac:dyDescent="0.2"/>
    <row r="7" spans="1:2" x14ac:dyDescent="0.2">
      <c r="A7" s="17" t="s">
        <v>8</v>
      </c>
      <c r="B7" s="16" t="str">
        <f>[1]EAE!$A$1</f>
        <v>EUSKAL AUTONOMI ERKIDEGOA</v>
      </c>
    </row>
    <row r="8" spans="1:2" x14ac:dyDescent="0.2">
      <c r="A8" s="3" t="s">
        <v>0</v>
      </c>
      <c r="B8" s="4" t="str">
        <f>'[1]01'!$A$1</f>
        <v>Araba / Álava</v>
      </c>
    </row>
    <row r="9" spans="1:2" x14ac:dyDescent="0.2">
      <c r="A9" s="17" t="s">
        <v>1</v>
      </c>
      <c r="B9" s="16" t="str">
        <f>'[1]20'!$A$1</f>
        <v>Gipuzkoa</v>
      </c>
    </row>
    <row r="10" spans="1:2" x14ac:dyDescent="0.2">
      <c r="A10" s="17" t="s">
        <v>3</v>
      </c>
      <c r="B10" s="16" t="str">
        <f>'[1]48'!$A$1</f>
        <v>Bizkaia</v>
      </c>
    </row>
    <row r="11" spans="1:2" x14ac:dyDescent="0.2">
      <c r="A11" s="3"/>
      <c r="B11" s="4"/>
    </row>
    <row r="12" spans="1:2" x14ac:dyDescent="0.2">
      <c r="A12" s="3"/>
      <c r="B12" s="4"/>
    </row>
    <row r="13" spans="1:2" x14ac:dyDescent="0.2">
      <c r="A13" s="3"/>
      <c r="B13" s="4"/>
    </row>
    <row r="14" spans="1:2" x14ac:dyDescent="0.2">
      <c r="A14" s="3"/>
      <c r="B14" s="4"/>
    </row>
    <row r="15" spans="1:2" x14ac:dyDescent="0.2">
      <c r="A15" s="3"/>
      <c r="B15" s="4"/>
    </row>
    <row r="16" spans="1:2" x14ac:dyDescent="0.2">
      <c r="A16" s="3"/>
      <c r="B16" s="4"/>
    </row>
    <row r="17" spans="1:2" x14ac:dyDescent="0.2">
      <c r="A17" s="3"/>
      <c r="B17" s="4"/>
    </row>
    <row r="18" spans="1:2" x14ac:dyDescent="0.2">
      <c r="A18" s="3"/>
      <c r="B18" s="4"/>
    </row>
    <row r="19" spans="1:2" x14ac:dyDescent="0.2">
      <c r="A19" s="3"/>
      <c r="B19" s="4"/>
    </row>
    <row r="20" spans="1:2" x14ac:dyDescent="0.2">
      <c r="A20" s="3"/>
      <c r="B20" s="4"/>
    </row>
    <row r="21" spans="1:2" x14ac:dyDescent="0.2">
      <c r="A21" s="3"/>
      <c r="B21" s="4"/>
    </row>
    <row r="22" spans="1:2" x14ac:dyDescent="0.2">
      <c r="A22" s="3"/>
      <c r="B22" s="4"/>
    </row>
    <row r="23" spans="1:2" x14ac:dyDescent="0.2">
      <c r="A23" s="3"/>
      <c r="B23" s="4"/>
    </row>
    <row r="24" spans="1:2" x14ac:dyDescent="0.2">
      <c r="A24" s="3"/>
      <c r="B24" s="4"/>
    </row>
    <row r="25" spans="1:2" x14ac:dyDescent="0.2">
      <c r="A25" s="3"/>
      <c r="B25" s="4"/>
    </row>
    <row r="26" spans="1:2" x14ac:dyDescent="0.2">
      <c r="A26" s="3"/>
      <c r="B26" s="4"/>
    </row>
    <row r="27" spans="1:2" x14ac:dyDescent="0.2">
      <c r="A27" s="3"/>
      <c r="B27" s="4"/>
    </row>
    <row r="28" spans="1:2" x14ac:dyDescent="0.2">
      <c r="A28" s="3"/>
      <c r="B28" s="4"/>
    </row>
    <row r="29" spans="1:2" x14ac:dyDescent="0.2">
      <c r="A29" s="3"/>
      <c r="B29" s="4"/>
    </row>
    <row r="30" spans="1:2" x14ac:dyDescent="0.2">
      <c r="A30" s="3"/>
      <c r="B30" s="4"/>
    </row>
    <row r="31" spans="1:2" x14ac:dyDescent="0.2">
      <c r="A31" s="3"/>
      <c r="B31" s="4"/>
    </row>
    <row r="32" spans="1:2" x14ac:dyDescent="0.2">
      <c r="A32" s="3"/>
      <c r="B32" s="4"/>
    </row>
    <row r="33" spans="1:2" x14ac:dyDescent="0.2">
      <c r="A33" s="3"/>
      <c r="B33" s="4"/>
    </row>
    <row r="34" spans="1:2" x14ac:dyDescent="0.2">
      <c r="A34" s="3"/>
      <c r="B34" s="4"/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  <row r="227" spans="1:2" x14ac:dyDescent="0.2">
      <c r="A227" s="3"/>
      <c r="B227" s="4"/>
    </row>
    <row r="228" spans="1:2" x14ac:dyDescent="0.2">
      <c r="A228" s="3"/>
      <c r="B228" s="4"/>
    </row>
    <row r="229" spans="1:2" x14ac:dyDescent="0.2">
      <c r="A229" s="3"/>
      <c r="B229" s="4"/>
    </row>
    <row r="230" spans="1:2" x14ac:dyDescent="0.2">
      <c r="A230" s="3"/>
      <c r="B230" s="4"/>
    </row>
    <row r="231" spans="1:2" x14ac:dyDescent="0.2">
      <c r="A231" s="3"/>
      <c r="B231" s="4"/>
    </row>
    <row r="232" spans="1:2" x14ac:dyDescent="0.2">
      <c r="A232" s="3"/>
      <c r="B232" s="4"/>
    </row>
    <row r="233" spans="1:2" x14ac:dyDescent="0.2">
      <c r="A233" s="3"/>
      <c r="B233" s="4"/>
    </row>
    <row r="234" spans="1:2" x14ac:dyDescent="0.2">
      <c r="A234" s="3"/>
      <c r="B234" s="4"/>
    </row>
    <row r="235" spans="1:2" x14ac:dyDescent="0.2">
      <c r="A235" s="3"/>
      <c r="B235" s="4"/>
    </row>
    <row r="236" spans="1:2" x14ac:dyDescent="0.2">
      <c r="A236" s="3"/>
      <c r="B236" s="4"/>
    </row>
    <row r="237" spans="1:2" x14ac:dyDescent="0.2">
      <c r="A237" s="3"/>
      <c r="B237" s="4"/>
    </row>
    <row r="238" spans="1:2" x14ac:dyDescent="0.2">
      <c r="A238" s="3"/>
      <c r="B238" s="4"/>
    </row>
    <row r="239" spans="1:2" x14ac:dyDescent="0.2">
      <c r="A239" s="3"/>
      <c r="B239" s="4"/>
    </row>
    <row r="240" spans="1:2" x14ac:dyDescent="0.2">
      <c r="A240" s="3"/>
      <c r="B240" s="4"/>
    </row>
    <row r="241" spans="1:2" x14ac:dyDescent="0.2">
      <c r="A241" s="3"/>
      <c r="B241" s="4"/>
    </row>
    <row r="242" spans="1:2" x14ac:dyDescent="0.2">
      <c r="A242" s="3"/>
      <c r="B242" s="4"/>
    </row>
    <row r="243" spans="1:2" x14ac:dyDescent="0.2">
      <c r="A243" s="3"/>
      <c r="B243" s="4"/>
    </row>
    <row r="244" spans="1:2" x14ac:dyDescent="0.2">
      <c r="A244" s="3"/>
      <c r="B244" s="4"/>
    </row>
    <row r="245" spans="1:2" x14ac:dyDescent="0.2">
      <c r="A245" s="3"/>
      <c r="B245" s="4"/>
    </row>
    <row r="246" spans="1:2" x14ac:dyDescent="0.2">
      <c r="A246" s="3"/>
      <c r="B246" s="4"/>
    </row>
    <row r="247" spans="1:2" x14ac:dyDescent="0.2">
      <c r="A247" s="3"/>
      <c r="B247" s="4"/>
    </row>
    <row r="248" spans="1:2" x14ac:dyDescent="0.2">
      <c r="A248" s="3"/>
      <c r="B248" s="4"/>
    </row>
    <row r="249" spans="1:2" x14ac:dyDescent="0.2">
      <c r="A249" s="3"/>
      <c r="B249" s="4"/>
    </row>
    <row r="250" spans="1:2" x14ac:dyDescent="0.2">
      <c r="A250" s="3"/>
      <c r="B250" s="4"/>
    </row>
    <row r="251" spans="1:2" x14ac:dyDescent="0.2">
      <c r="A251" s="3"/>
      <c r="B251" s="4"/>
    </row>
    <row r="252" spans="1:2" x14ac:dyDescent="0.2">
      <c r="A252" s="3"/>
      <c r="B252" s="4"/>
    </row>
    <row r="253" spans="1:2" x14ac:dyDescent="0.2">
      <c r="A253" s="3"/>
      <c r="B253" s="4"/>
    </row>
    <row r="254" spans="1:2" x14ac:dyDescent="0.2">
      <c r="A254" s="3"/>
      <c r="B254" s="4"/>
    </row>
  </sheetData>
  <hyperlinks>
    <hyperlink ref="A8" location="01!A1" display="01" xr:uid="{00000000-0004-0000-0000-000000000000}"/>
    <hyperlink ref="B8" location="01!A1" display="=01!$A$1" xr:uid="{00000000-0004-0000-0000-000001000000}"/>
    <hyperlink ref="A9" location="'20'!A1" display="20" xr:uid="{00000000-0004-0000-0000-000002000000}"/>
    <hyperlink ref="B9" location="'20'!A1" display="'20'!A1" xr:uid="{00000000-0004-0000-0000-000003000000}"/>
    <hyperlink ref="A10" location="'48'!A1" display="48" xr:uid="{00000000-0004-0000-0000-000004000000}"/>
    <hyperlink ref="B10" location="'48'!A1" display="'48'!A1" xr:uid="{00000000-0004-0000-0000-000005000000}"/>
    <hyperlink ref="A7" location="EAE!A1" display="EAE" xr:uid="{00000000-0004-0000-0000-000006000000}"/>
    <hyperlink ref="B7" location="EAE!A1" display="EAE!A1" xr:uid="{00000000-0004-0000-0000-000007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"/>
  <dimension ref="A1:V41"/>
  <sheetViews>
    <sheetView showGridLines="0" tabSelected="1" workbookViewId="0">
      <selection activeCell="W8" sqref="W8"/>
    </sheetView>
  </sheetViews>
  <sheetFormatPr baseColWidth="10" defaultRowHeight="11.25" x14ac:dyDescent="0.2"/>
  <cols>
    <col min="1" max="1" width="15" style="8" customWidth="1"/>
    <col min="2" max="2" width="33.42578125" style="8" customWidth="1"/>
    <col min="3" max="3" width="7.28515625" style="8" customWidth="1"/>
    <col min="4" max="6" width="9.42578125" style="8" customWidth="1"/>
    <col min="7" max="7" width="0.5703125" style="8" customWidth="1"/>
    <col min="8" max="8" width="10" style="8" customWidth="1"/>
    <col min="9" max="11" width="9.140625" style="8" customWidth="1"/>
    <col min="12" max="16" width="11.42578125" style="8"/>
    <col min="17" max="17" width="0.5703125" style="8" customWidth="1"/>
    <col min="18" max="16384" width="11.42578125" style="8"/>
  </cols>
  <sheetData>
    <row r="1" spans="1:22" ht="24.75" customHeight="1" x14ac:dyDescent="0.2">
      <c r="A1" s="117" t="s">
        <v>9</v>
      </c>
      <c r="B1" s="117"/>
      <c r="C1" s="117"/>
      <c r="D1" s="117"/>
      <c r="F1" s="12"/>
      <c r="G1" s="13"/>
      <c r="H1" s="11"/>
      <c r="I1" s="11"/>
      <c r="J1" s="12"/>
      <c r="K1" s="14"/>
    </row>
    <row r="2" spans="1:22" ht="27" customHeight="1" x14ac:dyDescent="0.2">
      <c r="A2" s="15" t="s">
        <v>2</v>
      </c>
      <c r="B2" s="7"/>
      <c r="C2" s="100" t="s">
        <v>59</v>
      </c>
      <c r="D2" s="100"/>
      <c r="E2" s="100"/>
      <c r="F2" s="100"/>
      <c r="G2" s="100"/>
      <c r="H2" s="100"/>
      <c r="I2" s="100"/>
      <c r="J2" s="100"/>
      <c r="K2" s="100"/>
      <c r="L2" s="100"/>
      <c r="M2" s="100" t="s">
        <v>63</v>
      </c>
      <c r="N2" s="100"/>
      <c r="O2" s="100"/>
      <c r="P2" s="100"/>
      <c r="Q2" s="100"/>
      <c r="R2" s="100"/>
      <c r="S2" s="100"/>
      <c r="T2" s="100"/>
      <c r="U2" s="100"/>
      <c r="V2" s="100"/>
    </row>
    <row r="3" spans="1:22" s="5" customFormat="1" ht="31.5" customHeight="1" x14ac:dyDescent="0.2">
      <c r="A3" s="18"/>
      <c r="B3" s="19"/>
      <c r="C3" s="95" t="s">
        <v>14</v>
      </c>
      <c r="D3" s="96"/>
      <c r="E3" s="96"/>
      <c r="F3" s="97"/>
      <c r="G3" s="43"/>
      <c r="H3" s="95" t="s">
        <v>52</v>
      </c>
      <c r="I3" s="98"/>
      <c r="J3" s="99" t="s">
        <v>53</v>
      </c>
      <c r="K3" s="97"/>
      <c r="L3" s="44"/>
      <c r="M3" s="95" t="s">
        <v>14</v>
      </c>
      <c r="N3" s="96"/>
      <c r="O3" s="96"/>
      <c r="P3" s="97"/>
      <c r="Q3" s="43"/>
      <c r="R3" s="95" t="s">
        <v>52</v>
      </c>
      <c r="S3" s="98"/>
      <c r="T3" s="99" t="s">
        <v>53</v>
      </c>
      <c r="U3" s="97"/>
      <c r="V3" s="44"/>
    </row>
    <row r="4" spans="1:22" s="6" customFormat="1" ht="33.75" customHeight="1" x14ac:dyDescent="0.2">
      <c r="A4" s="118" t="s">
        <v>61</v>
      </c>
      <c r="B4" s="119"/>
      <c r="C4" s="45" t="s">
        <v>31</v>
      </c>
      <c r="D4" s="42" t="s">
        <v>50</v>
      </c>
      <c r="E4" s="42" t="s">
        <v>51</v>
      </c>
      <c r="F4" s="46" t="s">
        <v>41</v>
      </c>
      <c r="G4" s="47"/>
      <c r="H4" s="45" t="s">
        <v>54</v>
      </c>
      <c r="I4" s="42" t="s">
        <v>55</v>
      </c>
      <c r="J4" s="42" t="s">
        <v>56</v>
      </c>
      <c r="K4" s="48" t="s">
        <v>57</v>
      </c>
      <c r="L4" s="49"/>
      <c r="M4" s="45" t="s">
        <v>31</v>
      </c>
      <c r="N4" s="42" t="s">
        <v>50</v>
      </c>
      <c r="O4" s="42" t="s">
        <v>51</v>
      </c>
      <c r="P4" s="46" t="s">
        <v>41</v>
      </c>
      <c r="Q4" s="47"/>
      <c r="R4" s="45" t="s">
        <v>54</v>
      </c>
      <c r="S4" s="42" t="s">
        <v>55</v>
      </c>
      <c r="T4" s="42" t="s">
        <v>56</v>
      </c>
      <c r="U4" s="48" t="s">
        <v>57</v>
      </c>
      <c r="V4" s="49"/>
    </row>
    <row r="5" spans="1:22" s="6" customFormat="1" ht="15" customHeight="1" x14ac:dyDescent="0.2">
      <c r="A5" s="102" t="s">
        <v>10</v>
      </c>
      <c r="B5" s="20" t="s">
        <v>15</v>
      </c>
      <c r="C5" s="50" t="s">
        <v>58</v>
      </c>
      <c r="D5" s="51">
        <v>449</v>
      </c>
      <c r="E5" s="51">
        <v>125</v>
      </c>
      <c r="F5" s="52">
        <v>574</v>
      </c>
      <c r="G5" s="53"/>
      <c r="H5" s="50">
        <v>29</v>
      </c>
      <c r="I5" s="54" t="s">
        <v>58</v>
      </c>
      <c r="J5" s="55">
        <v>410</v>
      </c>
      <c r="K5" s="54">
        <v>83</v>
      </c>
      <c r="L5" s="53"/>
      <c r="M5" s="50" t="s">
        <v>58</v>
      </c>
      <c r="N5" s="51">
        <v>452</v>
      </c>
      <c r="O5" s="51">
        <v>122</v>
      </c>
      <c r="P5" s="52">
        <v>574</v>
      </c>
      <c r="Q5" s="53"/>
      <c r="R5" s="50">
        <v>28</v>
      </c>
      <c r="S5" s="54" t="s">
        <v>60</v>
      </c>
      <c r="T5" s="55">
        <v>414</v>
      </c>
      <c r="U5" s="54">
        <v>83</v>
      </c>
      <c r="V5" s="53"/>
    </row>
    <row r="6" spans="1:22" s="6" customFormat="1" ht="15" customHeight="1" x14ac:dyDescent="0.2">
      <c r="A6" s="103"/>
      <c r="B6" s="21" t="s">
        <v>16</v>
      </c>
      <c r="C6" s="56" t="s">
        <v>58</v>
      </c>
      <c r="D6" s="57">
        <v>760</v>
      </c>
      <c r="E6" s="57">
        <v>802</v>
      </c>
      <c r="F6" s="58">
        <v>1562</v>
      </c>
      <c r="G6" s="53"/>
      <c r="H6" s="59">
        <v>303</v>
      </c>
      <c r="I6" s="60">
        <v>36</v>
      </c>
      <c r="J6" s="56">
        <v>502</v>
      </c>
      <c r="K6" s="60">
        <v>356</v>
      </c>
      <c r="L6" s="53"/>
      <c r="M6" s="56" t="s">
        <v>58</v>
      </c>
      <c r="N6" s="57">
        <v>727</v>
      </c>
      <c r="O6" s="57">
        <v>788</v>
      </c>
      <c r="P6" s="58">
        <v>1515</v>
      </c>
      <c r="Q6" s="53"/>
      <c r="R6" s="59">
        <v>292</v>
      </c>
      <c r="S6" s="60">
        <v>19</v>
      </c>
      <c r="T6" s="56">
        <v>478</v>
      </c>
      <c r="U6" s="60">
        <v>359</v>
      </c>
      <c r="V6" s="53"/>
    </row>
    <row r="7" spans="1:22" s="6" customFormat="1" ht="15" customHeight="1" x14ac:dyDescent="0.2">
      <c r="A7" s="103"/>
      <c r="B7" s="22" t="s">
        <v>17</v>
      </c>
      <c r="C7" s="61" t="s">
        <v>58</v>
      </c>
      <c r="D7" s="62">
        <v>1233</v>
      </c>
      <c r="E7" s="62">
        <v>1711</v>
      </c>
      <c r="F7" s="63">
        <v>2944</v>
      </c>
      <c r="G7" s="53"/>
      <c r="H7" s="64">
        <v>765</v>
      </c>
      <c r="I7" s="65">
        <v>115</v>
      </c>
      <c r="J7" s="61">
        <v>767</v>
      </c>
      <c r="K7" s="65">
        <v>320</v>
      </c>
      <c r="L7" s="53"/>
      <c r="M7" s="61" t="s">
        <v>58</v>
      </c>
      <c r="N7" s="62">
        <v>1174</v>
      </c>
      <c r="O7" s="62">
        <v>1669</v>
      </c>
      <c r="P7" s="63">
        <v>2843</v>
      </c>
      <c r="Q7" s="53"/>
      <c r="R7" s="64">
        <v>742</v>
      </c>
      <c r="S7" s="65">
        <v>76</v>
      </c>
      <c r="T7" s="61">
        <v>716</v>
      </c>
      <c r="U7" s="65">
        <v>324</v>
      </c>
      <c r="V7" s="53"/>
    </row>
    <row r="8" spans="1:22" s="6" customFormat="1" ht="15" customHeight="1" x14ac:dyDescent="0.2">
      <c r="A8" s="103"/>
      <c r="B8" s="21" t="s">
        <v>18</v>
      </c>
      <c r="C8" s="56" t="s">
        <v>58</v>
      </c>
      <c r="D8" s="57">
        <v>1692</v>
      </c>
      <c r="E8" s="57">
        <v>2544</v>
      </c>
      <c r="F8" s="58">
        <v>4236</v>
      </c>
      <c r="G8" s="53"/>
      <c r="H8" s="59">
        <v>1197</v>
      </c>
      <c r="I8" s="60">
        <v>241</v>
      </c>
      <c r="J8" s="56">
        <v>879</v>
      </c>
      <c r="K8" s="60">
        <v>247</v>
      </c>
      <c r="L8" s="53"/>
      <c r="M8" s="56" t="s">
        <v>58</v>
      </c>
      <c r="N8" s="57">
        <v>1650</v>
      </c>
      <c r="O8" s="57">
        <v>2489</v>
      </c>
      <c r="P8" s="58">
        <v>4139</v>
      </c>
      <c r="Q8" s="53"/>
      <c r="R8" s="59">
        <v>1190</v>
      </c>
      <c r="S8" s="60">
        <v>145</v>
      </c>
      <c r="T8" s="56">
        <v>848</v>
      </c>
      <c r="U8" s="60">
        <v>253</v>
      </c>
      <c r="V8" s="53"/>
    </row>
    <row r="9" spans="1:22" s="6" customFormat="1" ht="15" customHeight="1" x14ac:dyDescent="0.2">
      <c r="A9" s="103"/>
      <c r="B9" s="22" t="s">
        <v>19</v>
      </c>
      <c r="C9" s="61" t="s">
        <v>58</v>
      </c>
      <c r="D9" s="62">
        <v>2016</v>
      </c>
      <c r="E9" s="62">
        <v>3275</v>
      </c>
      <c r="F9" s="63">
        <v>5291</v>
      </c>
      <c r="G9" s="53"/>
      <c r="H9" s="64">
        <v>1636</v>
      </c>
      <c r="I9" s="65">
        <v>281</v>
      </c>
      <c r="J9" s="61">
        <v>948</v>
      </c>
      <c r="K9" s="65">
        <v>377</v>
      </c>
      <c r="L9" s="66"/>
      <c r="M9" s="61" t="s">
        <v>58</v>
      </c>
      <c r="N9" s="62">
        <v>1974</v>
      </c>
      <c r="O9" s="62">
        <v>3268</v>
      </c>
      <c r="P9" s="63">
        <v>5242</v>
      </c>
      <c r="Q9" s="53"/>
      <c r="R9" s="64">
        <v>1624</v>
      </c>
      <c r="S9" s="65">
        <v>170</v>
      </c>
      <c r="T9" s="61">
        <v>921</v>
      </c>
      <c r="U9" s="65">
        <v>364</v>
      </c>
      <c r="V9" s="66"/>
    </row>
    <row r="10" spans="1:22" s="6" customFormat="1" ht="15" customHeight="1" x14ac:dyDescent="0.2">
      <c r="A10" s="103"/>
      <c r="B10" s="21" t="s">
        <v>20</v>
      </c>
      <c r="C10" s="56" t="s">
        <v>58</v>
      </c>
      <c r="D10" s="57">
        <v>2372</v>
      </c>
      <c r="E10" s="57">
        <v>3521</v>
      </c>
      <c r="F10" s="58">
        <v>5893</v>
      </c>
      <c r="G10" s="53"/>
      <c r="H10" s="59">
        <v>1589</v>
      </c>
      <c r="I10" s="60">
        <v>312</v>
      </c>
      <c r="J10" s="56">
        <v>1006</v>
      </c>
      <c r="K10" s="60">
        <v>482</v>
      </c>
      <c r="L10" s="66"/>
      <c r="M10" s="56" t="s">
        <v>58</v>
      </c>
      <c r="N10" s="57">
        <v>2313</v>
      </c>
      <c r="O10" s="57">
        <v>3497</v>
      </c>
      <c r="P10" s="58">
        <v>5810</v>
      </c>
      <c r="Q10" s="53"/>
      <c r="R10" s="59">
        <v>1606</v>
      </c>
      <c r="S10" s="60">
        <v>205</v>
      </c>
      <c r="T10" s="56">
        <v>976</v>
      </c>
      <c r="U10" s="60">
        <v>481</v>
      </c>
      <c r="V10" s="66"/>
    </row>
    <row r="11" spans="1:22" s="6" customFormat="1" ht="15" customHeight="1" x14ac:dyDescent="0.2">
      <c r="A11" s="103"/>
      <c r="B11" s="22" t="s">
        <v>21</v>
      </c>
      <c r="C11" s="61" t="s">
        <v>58</v>
      </c>
      <c r="D11" s="62">
        <v>2816</v>
      </c>
      <c r="E11" s="62">
        <v>3670</v>
      </c>
      <c r="F11" s="63">
        <v>6486</v>
      </c>
      <c r="G11" s="53"/>
      <c r="H11" s="64">
        <v>1238</v>
      </c>
      <c r="I11" s="65">
        <v>297</v>
      </c>
      <c r="J11" s="61">
        <v>963</v>
      </c>
      <c r="K11" s="65">
        <v>782</v>
      </c>
      <c r="L11" s="66"/>
      <c r="M11" s="61" t="s">
        <v>58</v>
      </c>
      <c r="N11" s="62">
        <v>2778</v>
      </c>
      <c r="O11" s="62">
        <v>3648</v>
      </c>
      <c r="P11" s="63">
        <v>6426</v>
      </c>
      <c r="Q11" s="53"/>
      <c r="R11" s="64">
        <v>1259</v>
      </c>
      <c r="S11" s="65">
        <v>178</v>
      </c>
      <c r="T11" s="61">
        <v>941</v>
      </c>
      <c r="U11" s="65">
        <v>765</v>
      </c>
      <c r="V11" s="66"/>
    </row>
    <row r="12" spans="1:22" s="6" customFormat="1" ht="15" customHeight="1" x14ac:dyDescent="0.2">
      <c r="A12" s="103"/>
      <c r="B12" s="21" t="s">
        <v>22</v>
      </c>
      <c r="C12" s="56" t="s">
        <v>58</v>
      </c>
      <c r="D12" s="57">
        <v>2889</v>
      </c>
      <c r="E12" s="57">
        <v>3439</v>
      </c>
      <c r="F12" s="58">
        <v>6328</v>
      </c>
      <c r="G12" s="53"/>
      <c r="H12" s="59">
        <v>699</v>
      </c>
      <c r="I12" s="60">
        <v>253</v>
      </c>
      <c r="J12" s="56">
        <v>961</v>
      </c>
      <c r="K12" s="60">
        <v>1043</v>
      </c>
      <c r="L12" s="66"/>
      <c r="M12" s="56" t="s">
        <v>58</v>
      </c>
      <c r="N12" s="57">
        <v>2872</v>
      </c>
      <c r="O12" s="57">
        <v>3436</v>
      </c>
      <c r="P12" s="58">
        <v>6308</v>
      </c>
      <c r="Q12" s="53"/>
      <c r="R12" s="59">
        <v>716</v>
      </c>
      <c r="S12" s="60">
        <v>164</v>
      </c>
      <c r="T12" s="56">
        <v>948</v>
      </c>
      <c r="U12" s="60">
        <v>1042</v>
      </c>
      <c r="V12" s="66"/>
    </row>
    <row r="13" spans="1:22" s="6" customFormat="1" ht="15" customHeight="1" x14ac:dyDescent="0.2">
      <c r="A13" s="103"/>
      <c r="B13" s="22" t="s">
        <v>23</v>
      </c>
      <c r="C13" s="61" t="s">
        <v>58</v>
      </c>
      <c r="D13" s="62">
        <v>3057</v>
      </c>
      <c r="E13" s="62">
        <v>3225</v>
      </c>
      <c r="F13" s="63">
        <v>6282</v>
      </c>
      <c r="G13" s="53"/>
      <c r="H13" s="64">
        <v>233</v>
      </c>
      <c r="I13" s="65">
        <v>222</v>
      </c>
      <c r="J13" s="61">
        <v>856</v>
      </c>
      <c r="K13" s="65">
        <v>1144</v>
      </c>
      <c r="L13" s="66"/>
      <c r="M13" s="61" t="s">
        <v>58</v>
      </c>
      <c r="N13" s="62">
        <v>3034</v>
      </c>
      <c r="O13" s="62">
        <v>3198</v>
      </c>
      <c r="P13" s="63">
        <v>6232</v>
      </c>
      <c r="Q13" s="53"/>
      <c r="R13" s="64">
        <v>221</v>
      </c>
      <c r="S13" s="65">
        <v>138</v>
      </c>
      <c r="T13" s="61">
        <v>850</v>
      </c>
      <c r="U13" s="65">
        <v>1132</v>
      </c>
      <c r="V13" s="66"/>
    </row>
    <row r="14" spans="1:22" s="6" customFormat="1" ht="15" customHeight="1" x14ac:dyDescent="0.2">
      <c r="A14" s="103"/>
      <c r="B14" s="21" t="s">
        <v>24</v>
      </c>
      <c r="C14" s="56" t="s">
        <v>58</v>
      </c>
      <c r="D14" s="57">
        <v>2992</v>
      </c>
      <c r="E14" s="57">
        <v>2978</v>
      </c>
      <c r="F14" s="58">
        <v>5970</v>
      </c>
      <c r="G14" s="53"/>
      <c r="H14" s="59">
        <v>50</v>
      </c>
      <c r="I14" s="60">
        <v>194</v>
      </c>
      <c r="J14" s="56">
        <v>753</v>
      </c>
      <c r="K14" s="60">
        <v>1212</v>
      </c>
      <c r="L14" s="66"/>
      <c r="M14" s="56" t="s">
        <v>58</v>
      </c>
      <c r="N14" s="57">
        <v>3012</v>
      </c>
      <c r="O14" s="57">
        <v>2965</v>
      </c>
      <c r="P14" s="58">
        <v>5977</v>
      </c>
      <c r="Q14" s="53"/>
      <c r="R14" s="59">
        <v>47</v>
      </c>
      <c r="S14" s="60">
        <v>116</v>
      </c>
      <c r="T14" s="56">
        <v>735</v>
      </c>
      <c r="U14" s="60">
        <v>1216</v>
      </c>
      <c r="V14" s="66"/>
    </row>
    <row r="15" spans="1:22" s="6" customFormat="1" ht="15" customHeight="1" x14ac:dyDescent="0.2">
      <c r="A15" s="103"/>
      <c r="B15" s="23" t="s">
        <v>25</v>
      </c>
      <c r="C15" s="61" t="s">
        <v>58</v>
      </c>
      <c r="D15" s="62">
        <v>4008</v>
      </c>
      <c r="E15" s="62">
        <v>7963</v>
      </c>
      <c r="F15" s="63">
        <v>11971</v>
      </c>
      <c r="G15" s="53"/>
      <c r="H15" s="64">
        <v>25</v>
      </c>
      <c r="I15" s="65">
        <v>291</v>
      </c>
      <c r="J15" s="61">
        <v>1081</v>
      </c>
      <c r="K15" s="65">
        <v>9782</v>
      </c>
      <c r="L15" s="66"/>
      <c r="M15" s="61" t="s">
        <v>58</v>
      </c>
      <c r="N15" s="62">
        <v>4005</v>
      </c>
      <c r="O15" s="62">
        <v>7934</v>
      </c>
      <c r="P15" s="63">
        <v>11939</v>
      </c>
      <c r="Q15" s="53"/>
      <c r="R15" s="64">
        <v>23</v>
      </c>
      <c r="S15" s="65">
        <v>166</v>
      </c>
      <c r="T15" s="61">
        <v>1066</v>
      </c>
      <c r="U15" s="65">
        <v>9749</v>
      </c>
      <c r="V15" s="66"/>
    </row>
    <row r="16" spans="1:22" s="6" customFormat="1" ht="15" customHeight="1" x14ac:dyDescent="0.2">
      <c r="A16" s="104"/>
      <c r="B16" s="24" t="s">
        <v>26</v>
      </c>
      <c r="C16" s="56" t="s">
        <v>58</v>
      </c>
      <c r="D16" s="57" t="s">
        <v>58</v>
      </c>
      <c r="E16" s="57" t="s">
        <v>58</v>
      </c>
      <c r="F16" s="58" t="s">
        <v>58</v>
      </c>
      <c r="G16" s="53"/>
      <c r="H16" s="59" t="s">
        <v>58</v>
      </c>
      <c r="I16" s="60" t="s">
        <v>58</v>
      </c>
      <c r="J16" s="56" t="s">
        <v>58</v>
      </c>
      <c r="K16" s="60" t="s">
        <v>58</v>
      </c>
      <c r="L16" s="66"/>
      <c r="M16" s="56" t="s">
        <v>58</v>
      </c>
      <c r="N16" s="57" t="s">
        <v>58</v>
      </c>
      <c r="O16" s="57" t="s">
        <v>58</v>
      </c>
      <c r="P16" s="58" t="s">
        <v>58</v>
      </c>
      <c r="Q16" s="53"/>
      <c r="R16" s="59" t="s">
        <v>58</v>
      </c>
      <c r="S16" s="60" t="s">
        <v>58</v>
      </c>
      <c r="T16" s="56" t="s">
        <v>58</v>
      </c>
      <c r="U16" s="60" t="s">
        <v>58</v>
      </c>
      <c r="V16" s="66"/>
    </row>
    <row r="17" spans="1:22" s="6" customFormat="1" ht="15" customHeight="1" x14ac:dyDescent="0.2">
      <c r="A17" s="105" t="s">
        <v>11</v>
      </c>
      <c r="B17" s="25" t="s">
        <v>27</v>
      </c>
      <c r="C17" s="67" t="s">
        <v>58</v>
      </c>
      <c r="D17" s="68">
        <v>15442</v>
      </c>
      <c r="E17" s="68">
        <v>19815</v>
      </c>
      <c r="F17" s="69">
        <v>35257</v>
      </c>
      <c r="G17" s="53"/>
      <c r="H17" s="67">
        <v>4575</v>
      </c>
      <c r="I17" s="70">
        <v>1377</v>
      </c>
      <c r="J17" s="68">
        <v>6035</v>
      </c>
      <c r="K17" s="70">
        <v>10761</v>
      </c>
      <c r="L17" s="66"/>
      <c r="M17" s="67" t="s">
        <v>58</v>
      </c>
      <c r="N17" s="68">
        <v>15270</v>
      </c>
      <c r="O17" s="68">
        <v>19706</v>
      </c>
      <c r="P17" s="69">
        <v>34976</v>
      </c>
      <c r="Q17" s="53"/>
      <c r="R17" s="67">
        <v>4559</v>
      </c>
      <c r="S17" s="70">
        <v>833</v>
      </c>
      <c r="T17" s="68">
        <v>5896</v>
      </c>
      <c r="U17" s="70">
        <v>10714</v>
      </c>
      <c r="V17" s="66"/>
    </row>
    <row r="18" spans="1:22" s="6" customFormat="1" ht="15" customHeight="1" x14ac:dyDescent="0.2">
      <c r="A18" s="106"/>
      <c r="B18" s="26" t="s">
        <v>28</v>
      </c>
      <c r="C18" s="71" t="s">
        <v>58</v>
      </c>
      <c r="D18" s="72">
        <v>1725</v>
      </c>
      <c r="E18" s="72">
        <v>2252</v>
      </c>
      <c r="F18" s="73">
        <v>3977</v>
      </c>
      <c r="G18" s="74"/>
      <c r="H18" s="75">
        <v>624</v>
      </c>
      <c r="I18" s="76">
        <v>193</v>
      </c>
      <c r="J18" s="71">
        <v>531</v>
      </c>
      <c r="K18" s="76">
        <v>968</v>
      </c>
      <c r="L18" s="77"/>
      <c r="M18" s="71" t="s">
        <v>58</v>
      </c>
      <c r="N18" s="72">
        <v>1717</v>
      </c>
      <c r="O18" s="72">
        <v>2255</v>
      </c>
      <c r="P18" s="73">
        <v>3972</v>
      </c>
      <c r="Q18" s="74"/>
      <c r="R18" s="75">
        <v>626</v>
      </c>
      <c r="S18" s="76">
        <v>128</v>
      </c>
      <c r="T18" s="71">
        <v>529</v>
      </c>
      <c r="U18" s="76">
        <v>958</v>
      </c>
      <c r="V18" s="77"/>
    </row>
    <row r="19" spans="1:22" s="6" customFormat="1" ht="15" customHeight="1" x14ac:dyDescent="0.2">
      <c r="A19" s="106"/>
      <c r="B19" s="25" t="s">
        <v>29</v>
      </c>
      <c r="C19" s="53" t="s">
        <v>58</v>
      </c>
      <c r="D19" s="53">
        <v>4115</v>
      </c>
      <c r="E19" s="53">
        <v>6389</v>
      </c>
      <c r="F19" s="78">
        <v>10504</v>
      </c>
      <c r="G19" s="53"/>
      <c r="H19" s="79">
        <v>1726</v>
      </c>
      <c r="I19" s="60">
        <v>419</v>
      </c>
      <c r="J19" s="53">
        <v>1207</v>
      </c>
      <c r="K19" s="60">
        <v>1466</v>
      </c>
      <c r="L19" s="66"/>
      <c r="M19" s="53" t="s">
        <v>58</v>
      </c>
      <c r="N19" s="53">
        <v>4069</v>
      </c>
      <c r="O19" s="53">
        <v>6325</v>
      </c>
      <c r="P19" s="78">
        <v>10394</v>
      </c>
      <c r="Q19" s="53"/>
      <c r="R19" s="79">
        <v>1744</v>
      </c>
      <c r="S19" s="60">
        <v>267</v>
      </c>
      <c r="T19" s="53">
        <v>1152</v>
      </c>
      <c r="U19" s="60">
        <v>1467</v>
      </c>
      <c r="V19" s="66"/>
    </row>
    <row r="20" spans="1:22" s="6" customFormat="1" ht="15" customHeight="1" x14ac:dyDescent="0.2">
      <c r="A20" s="106"/>
      <c r="B20" s="26" t="s">
        <v>30</v>
      </c>
      <c r="C20" s="71" t="s">
        <v>58</v>
      </c>
      <c r="D20" s="72">
        <v>1033</v>
      </c>
      <c r="E20" s="72">
        <v>1629</v>
      </c>
      <c r="F20" s="73">
        <v>2662</v>
      </c>
      <c r="G20" s="74"/>
      <c r="H20" s="75">
        <v>279</v>
      </c>
      <c r="I20" s="76">
        <v>83</v>
      </c>
      <c r="J20" s="71">
        <v>265</v>
      </c>
      <c r="K20" s="76">
        <v>460</v>
      </c>
      <c r="L20" s="77"/>
      <c r="M20" s="71" t="s">
        <v>58</v>
      </c>
      <c r="N20" s="72">
        <v>1032</v>
      </c>
      <c r="O20" s="72">
        <v>1621</v>
      </c>
      <c r="P20" s="73">
        <v>2653</v>
      </c>
      <c r="Q20" s="74"/>
      <c r="R20" s="75">
        <v>280</v>
      </c>
      <c r="S20" s="76">
        <v>46</v>
      </c>
      <c r="T20" s="71">
        <v>253</v>
      </c>
      <c r="U20" s="76">
        <v>464</v>
      </c>
      <c r="V20" s="77"/>
    </row>
    <row r="21" spans="1:22" s="6" customFormat="1" ht="15" customHeight="1" x14ac:dyDescent="0.2">
      <c r="A21" s="107"/>
      <c r="B21" s="25" t="s">
        <v>31</v>
      </c>
      <c r="C21" s="80" t="s">
        <v>58</v>
      </c>
      <c r="D21" s="80">
        <v>1969</v>
      </c>
      <c r="E21" s="80">
        <v>3168</v>
      </c>
      <c r="F21" s="81">
        <v>5137</v>
      </c>
      <c r="G21" s="53"/>
      <c r="H21" s="82">
        <v>560</v>
      </c>
      <c r="I21" s="83">
        <v>170</v>
      </c>
      <c r="J21" s="80">
        <v>1088</v>
      </c>
      <c r="K21" s="83">
        <v>2173</v>
      </c>
      <c r="L21" s="66"/>
      <c r="M21" s="80" t="s">
        <v>58</v>
      </c>
      <c r="N21" s="80">
        <v>1903</v>
      </c>
      <c r="O21" s="80">
        <v>3107</v>
      </c>
      <c r="P21" s="81">
        <v>5010</v>
      </c>
      <c r="Q21" s="53"/>
      <c r="R21" s="82">
        <v>539</v>
      </c>
      <c r="S21" s="83">
        <v>104</v>
      </c>
      <c r="T21" s="80">
        <v>1063</v>
      </c>
      <c r="U21" s="83">
        <v>2165</v>
      </c>
      <c r="V21" s="66"/>
    </row>
    <row r="22" spans="1:22" s="6" customFormat="1" ht="15" customHeight="1" x14ac:dyDescent="0.2">
      <c r="A22" s="108" t="s">
        <v>44</v>
      </c>
      <c r="B22" s="27" t="s">
        <v>45</v>
      </c>
      <c r="C22" s="61" t="s">
        <v>58</v>
      </c>
      <c r="D22" s="62">
        <v>18676</v>
      </c>
      <c r="E22" s="62">
        <v>18312</v>
      </c>
      <c r="F22" s="63">
        <v>36988</v>
      </c>
      <c r="G22" s="53"/>
      <c r="H22" s="64">
        <v>6</v>
      </c>
      <c r="I22" s="65">
        <v>1312</v>
      </c>
      <c r="J22" s="61">
        <v>7305</v>
      </c>
      <c r="K22" s="65">
        <v>13108</v>
      </c>
      <c r="L22" s="66"/>
      <c r="M22" s="61" t="s">
        <v>58</v>
      </c>
      <c r="N22" s="62">
        <v>18342</v>
      </c>
      <c r="O22" s="62">
        <v>18104</v>
      </c>
      <c r="P22" s="63">
        <v>36446</v>
      </c>
      <c r="Q22" s="53"/>
      <c r="R22" s="64" t="s">
        <v>60</v>
      </c>
      <c r="S22" s="65">
        <v>761</v>
      </c>
      <c r="T22" s="61">
        <v>7128</v>
      </c>
      <c r="U22" s="65">
        <v>13033</v>
      </c>
      <c r="V22" s="66"/>
    </row>
    <row r="23" spans="1:22" s="6" customFormat="1" ht="15" customHeight="1" x14ac:dyDescent="0.2">
      <c r="A23" s="108"/>
      <c r="B23" s="28" t="s">
        <v>46</v>
      </c>
      <c r="C23" s="56" t="s">
        <v>58</v>
      </c>
      <c r="D23" s="57">
        <v>2394</v>
      </c>
      <c r="E23" s="57">
        <v>7875</v>
      </c>
      <c r="F23" s="58">
        <v>10269</v>
      </c>
      <c r="G23" s="53"/>
      <c r="H23" s="59">
        <v>4402</v>
      </c>
      <c r="I23" s="60">
        <v>420</v>
      </c>
      <c r="J23" s="56">
        <v>1032</v>
      </c>
      <c r="K23" s="60">
        <v>2061</v>
      </c>
      <c r="L23" s="66"/>
      <c r="M23" s="56" t="s">
        <v>58</v>
      </c>
      <c r="N23" s="57">
        <v>2397</v>
      </c>
      <c r="O23" s="57">
        <v>7827</v>
      </c>
      <c r="P23" s="58">
        <v>10224</v>
      </c>
      <c r="Q23" s="53"/>
      <c r="R23" s="59">
        <v>4346</v>
      </c>
      <c r="S23" s="60">
        <v>261</v>
      </c>
      <c r="T23" s="56">
        <v>995</v>
      </c>
      <c r="U23" s="60">
        <v>2067</v>
      </c>
      <c r="V23" s="66"/>
    </row>
    <row r="24" spans="1:22" s="6" customFormat="1" ht="15" customHeight="1" x14ac:dyDescent="0.2">
      <c r="A24" s="108"/>
      <c r="B24" s="29" t="s">
        <v>47</v>
      </c>
      <c r="C24" s="61" t="s">
        <v>58</v>
      </c>
      <c r="D24" s="62">
        <v>1238</v>
      </c>
      <c r="E24" s="62">
        <v>4242</v>
      </c>
      <c r="F24" s="63">
        <v>5480</v>
      </c>
      <c r="G24" s="53"/>
      <c r="H24" s="64">
        <v>2476</v>
      </c>
      <c r="I24" s="65">
        <v>263</v>
      </c>
      <c r="J24" s="61">
        <v>476</v>
      </c>
      <c r="K24" s="65">
        <v>391</v>
      </c>
      <c r="L24" s="66"/>
      <c r="M24" s="61" t="s">
        <v>58</v>
      </c>
      <c r="N24" s="62">
        <v>1219</v>
      </c>
      <c r="O24" s="62">
        <v>4237</v>
      </c>
      <c r="P24" s="63">
        <v>5456</v>
      </c>
      <c r="Q24" s="53"/>
      <c r="R24" s="64">
        <v>2505</v>
      </c>
      <c r="S24" s="65">
        <v>173</v>
      </c>
      <c r="T24" s="61">
        <v>470</v>
      </c>
      <c r="U24" s="65">
        <v>399</v>
      </c>
      <c r="V24" s="66"/>
    </row>
    <row r="25" spans="1:22" s="6" customFormat="1" ht="15" customHeight="1" x14ac:dyDescent="0.2">
      <c r="A25" s="108"/>
      <c r="B25" s="28" t="s">
        <v>48</v>
      </c>
      <c r="C25" s="56" t="s">
        <v>58</v>
      </c>
      <c r="D25" s="57">
        <v>979</v>
      </c>
      <c r="E25" s="57">
        <v>1757</v>
      </c>
      <c r="F25" s="58">
        <v>2736</v>
      </c>
      <c r="G25" s="53"/>
      <c r="H25" s="59">
        <v>684</v>
      </c>
      <c r="I25" s="60">
        <v>150</v>
      </c>
      <c r="J25" s="56">
        <v>205</v>
      </c>
      <c r="K25" s="60">
        <v>146</v>
      </c>
      <c r="L25" s="66"/>
      <c r="M25" s="56" t="s">
        <v>58</v>
      </c>
      <c r="N25" s="57">
        <v>1001</v>
      </c>
      <c r="O25" s="57">
        <v>1769</v>
      </c>
      <c r="P25" s="58">
        <v>2770</v>
      </c>
      <c r="Q25" s="53"/>
      <c r="R25" s="59">
        <v>695</v>
      </c>
      <c r="S25" s="60">
        <v>115</v>
      </c>
      <c r="T25" s="56">
        <v>204</v>
      </c>
      <c r="U25" s="60">
        <v>146</v>
      </c>
      <c r="V25" s="66"/>
    </row>
    <row r="26" spans="1:22" s="6" customFormat="1" ht="15" customHeight="1" x14ac:dyDescent="0.2">
      <c r="A26" s="108"/>
      <c r="B26" s="30" t="s">
        <v>49</v>
      </c>
      <c r="C26" s="61" t="s">
        <v>58</v>
      </c>
      <c r="D26" s="62">
        <v>997</v>
      </c>
      <c r="E26" s="62">
        <v>1067</v>
      </c>
      <c r="F26" s="63">
        <v>2064</v>
      </c>
      <c r="G26" s="53"/>
      <c r="H26" s="64">
        <v>196</v>
      </c>
      <c r="I26" s="65">
        <v>97</v>
      </c>
      <c r="J26" s="61">
        <v>108</v>
      </c>
      <c r="K26" s="65">
        <v>122</v>
      </c>
      <c r="L26" s="66"/>
      <c r="M26" s="61" t="s">
        <v>58</v>
      </c>
      <c r="N26" s="62">
        <v>1032</v>
      </c>
      <c r="O26" s="62">
        <v>1077</v>
      </c>
      <c r="P26" s="63">
        <v>2109</v>
      </c>
      <c r="Q26" s="53"/>
      <c r="R26" s="64">
        <v>198</v>
      </c>
      <c r="S26" s="65">
        <v>68</v>
      </c>
      <c r="T26" s="61">
        <v>96</v>
      </c>
      <c r="U26" s="65">
        <v>123</v>
      </c>
      <c r="V26" s="66"/>
    </row>
    <row r="27" spans="1:22" s="6" customFormat="1" ht="15" customHeight="1" x14ac:dyDescent="0.2">
      <c r="A27" s="109" t="s">
        <v>12</v>
      </c>
      <c r="B27" s="31" t="s">
        <v>32</v>
      </c>
      <c r="C27" s="68" t="s">
        <v>58</v>
      </c>
      <c r="D27" s="68" t="s">
        <v>58</v>
      </c>
      <c r="E27" s="68" t="s">
        <v>58</v>
      </c>
      <c r="F27" s="84" t="s">
        <v>58</v>
      </c>
      <c r="G27" s="53"/>
      <c r="H27" s="67" t="s">
        <v>58</v>
      </c>
      <c r="I27" s="70" t="s">
        <v>58</v>
      </c>
      <c r="J27" s="68" t="s">
        <v>58</v>
      </c>
      <c r="K27" s="70" t="s">
        <v>58</v>
      </c>
      <c r="L27" s="66"/>
      <c r="M27" s="68" t="s">
        <v>58</v>
      </c>
      <c r="N27" s="68" t="s">
        <v>58</v>
      </c>
      <c r="O27" s="68" t="s">
        <v>58</v>
      </c>
      <c r="P27" s="84" t="s">
        <v>58</v>
      </c>
      <c r="Q27" s="53"/>
      <c r="R27" s="67" t="s">
        <v>58</v>
      </c>
      <c r="S27" s="70" t="s">
        <v>58</v>
      </c>
      <c r="T27" s="68" t="s">
        <v>58</v>
      </c>
      <c r="U27" s="70" t="s">
        <v>58</v>
      </c>
      <c r="V27" s="66"/>
    </row>
    <row r="28" spans="1:22" s="6" customFormat="1" ht="15" customHeight="1" x14ac:dyDescent="0.2">
      <c r="A28" s="110"/>
      <c r="B28" s="32" t="s">
        <v>33</v>
      </c>
      <c r="C28" s="71" t="s">
        <v>58</v>
      </c>
      <c r="D28" s="72">
        <v>3909</v>
      </c>
      <c r="E28" s="72">
        <v>7702</v>
      </c>
      <c r="F28" s="73">
        <v>11611</v>
      </c>
      <c r="G28" s="74"/>
      <c r="H28" s="75">
        <v>2367</v>
      </c>
      <c r="I28" s="76">
        <v>629</v>
      </c>
      <c r="J28" s="71">
        <v>1362</v>
      </c>
      <c r="K28" s="76">
        <v>320</v>
      </c>
      <c r="L28" s="77"/>
      <c r="M28" s="71" t="s">
        <v>58</v>
      </c>
      <c r="N28" s="72">
        <v>3874</v>
      </c>
      <c r="O28" s="72">
        <v>7767</v>
      </c>
      <c r="P28" s="73">
        <v>11641</v>
      </c>
      <c r="Q28" s="74"/>
      <c r="R28" s="75">
        <v>2484</v>
      </c>
      <c r="S28" s="76">
        <v>420</v>
      </c>
      <c r="T28" s="71">
        <v>1311</v>
      </c>
      <c r="U28" s="76">
        <v>336</v>
      </c>
      <c r="V28" s="77"/>
    </row>
    <row r="29" spans="1:22" s="6" customFormat="1" ht="15" customHeight="1" x14ac:dyDescent="0.2">
      <c r="A29" s="110"/>
      <c r="B29" s="25" t="s">
        <v>34</v>
      </c>
      <c r="C29" s="80" t="s">
        <v>58</v>
      </c>
      <c r="D29" s="80">
        <v>20375</v>
      </c>
      <c r="E29" s="80">
        <v>25551</v>
      </c>
      <c r="F29" s="81">
        <v>45926</v>
      </c>
      <c r="G29" s="53"/>
      <c r="H29" s="82">
        <v>5397</v>
      </c>
      <c r="I29" s="83">
        <v>1613</v>
      </c>
      <c r="J29" s="80">
        <v>7764</v>
      </c>
      <c r="K29" s="83">
        <v>15508</v>
      </c>
      <c r="L29" s="66"/>
      <c r="M29" s="80" t="s">
        <v>58</v>
      </c>
      <c r="N29" s="80">
        <v>20117</v>
      </c>
      <c r="O29" s="80">
        <v>25247</v>
      </c>
      <c r="P29" s="81">
        <v>45364</v>
      </c>
      <c r="Q29" s="53"/>
      <c r="R29" s="82">
        <v>5264</v>
      </c>
      <c r="S29" s="83">
        <v>958</v>
      </c>
      <c r="T29" s="80">
        <v>7582</v>
      </c>
      <c r="U29" s="83">
        <v>15432</v>
      </c>
      <c r="V29" s="66"/>
    </row>
    <row r="30" spans="1:22" s="6" customFormat="1" ht="15" customHeight="1" x14ac:dyDescent="0.2">
      <c r="A30" s="111" t="s">
        <v>13</v>
      </c>
      <c r="B30" s="33" t="s">
        <v>35</v>
      </c>
      <c r="C30" s="55" t="s">
        <v>58</v>
      </c>
      <c r="D30" s="51">
        <v>15807</v>
      </c>
      <c r="E30" s="51">
        <v>16298</v>
      </c>
      <c r="F30" s="52">
        <v>32105</v>
      </c>
      <c r="G30" s="53"/>
      <c r="H30" s="64">
        <v>4860</v>
      </c>
      <c r="I30" s="65">
        <v>1297</v>
      </c>
      <c r="J30" s="61">
        <v>6506</v>
      </c>
      <c r="K30" s="65">
        <v>6848</v>
      </c>
      <c r="L30" s="53"/>
      <c r="M30" s="55" t="s">
        <v>58</v>
      </c>
      <c r="N30" s="51">
        <v>15551</v>
      </c>
      <c r="O30" s="51">
        <v>16119</v>
      </c>
      <c r="P30" s="52">
        <v>31670</v>
      </c>
      <c r="Q30" s="53"/>
      <c r="R30" s="64">
        <v>4818</v>
      </c>
      <c r="S30" s="65">
        <v>794</v>
      </c>
      <c r="T30" s="61">
        <v>6336</v>
      </c>
      <c r="U30" s="65">
        <v>6828</v>
      </c>
      <c r="V30" s="53"/>
    </row>
    <row r="31" spans="1:22" s="6" customFormat="1" ht="15" customHeight="1" x14ac:dyDescent="0.2">
      <c r="A31" s="112"/>
      <c r="B31" s="34" t="s">
        <v>36</v>
      </c>
      <c r="C31" s="56" t="s">
        <v>58</v>
      </c>
      <c r="D31" s="57">
        <v>4255</v>
      </c>
      <c r="E31" s="57">
        <v>3936</v>
      </c>
      <c r="F31" s="58">
        <v>8191</v>
      </c>
      <c r="G31" s="53"/>
      <c r="H31" s="59">
        <v>626</v>
      </c>
      <c r="I31" s="60">
        <v>358</v>
      </c>
      <c r="J31" s="56">
        <v>750</v>
      </c>
      <c r="K31" s="60">
        <v>2049</v>
      </c>
      <c r="L31" s="53"/>
      <c r="M31" s="56" t="s">
        <v>58</v>
      </c>
      <c r="N31" s="57">
        <v>4264</v>
      </c>
      <c r="O31" s="57">
        <v>3971</v>
      </c>
      <c r="P31" s="58">
        <v>8235</v>
      </c>
      <c r="Q31" s="53"/>
      <c r="R31" s="59">
        <v>637</v>
      </c>
      <c r="S31" s="60">
        <v>230</v>
      </c>
      <c r="T31" s="56">
        <v>742</v>
      </c>
      <c r="U31" s="60">
        <v>2053</v>
      </c>
      <c r="V31" s="53"/>
    </row>
    <row r="32" spans="1:22" s="6" customFormat="1" ht="15" customHeight="1" x14ac:dyDescent="0.2">
      <c r="A32" s="112"/>
      <c r="B32" s="35" t="s">
        <v>37</v>
      </c>
      <c r="C32" s="61" t="s">
        <v>58</v>
      </c>
      <c r="D32" s="62">
        <v>3899</v>
      </c>
      <c r="E32" s="62">
        <v>10252</v>
      </c>
      <c r="F32" s="63">
        <v>14151</v>
      </c>
      <c r="G32" s="53"/>
      <c r="H32" s="64">
        <v>2184</v>
      </c>
      <c r="I32" s="65">
        <v>523</v>
      </c>
      <c r="J32" s="61">
        <v>1607</v>
      </c>
      <c r="K32" s="65">
        <v>4408</v>
      </c>
      <c r="L32" s="53"/>
      <c r="M32" s="61" t="s">
        <v>58</v>
      </c>
      <c r="N32" s="62">
        <v>3850</v>
      </c>
      <c r="O32" s="62">
        <v>10174</v>
      </c>
      <c r="P32" s="63">
        <v>14024</v>
      </c>
      <c r="Q32" s="53"/>
      <c r="R32" s="64">
        <v>2199</v>
      </c>
      <c r="S32" s="65">
        <v>319</v>
      </c>
      <c r="T32" s="61">
        <v>1560</v>
      </c>
      <c r="U32" s="65">
        <v>4368</v>
      </c>
      <c r="V32" s="53"/>
    </row>
    <row r="33" spans="1:22" s="6" customFormat="1" ht="15" customHeight="1" x14ac:dyDescent="0.2">
      <c r="A33" s="112"/>
      <c r="B33" s="34" t="s">
        <v>38</v>
      </c>
      <c r="C33" s="85" t="s">
        <v>58</v>
      </c>
      <c r="D33" s="86">
        <v>321</v>
      </c>
      <c r="E33" s="86">
        <v>2762</v>
      </c>
      <c r="F33" s="87">
        <v>3083</v>
      </c>
      <c r="G33" s="53"/>
      <c r="H33" s="88">
        <v>93</v>
      </c>
      <c r="I33" s="89">
        <v>64</v>
      </c>
      <c r="J33" s="85">
        <v>261</v>
      </c>
      <c r="K33" s="89">
        <v>2521</v>
      </c>
      <c r="L33" s="53"/>
      <c r="M33" s="85" t="s">
        <v>58</v>
      </c>
      <c r="N33" s="86">
        <v>324</v>
      </c>
      <c r="O33" s="86">
        <v>2746</v>
      </c>
      <c r="P33" s="87">
        <v>3070</v>
      </c>
      <c r="Q33" s="53"/>
      <c r="R33" s="88">
        <v>93</v>
      </c>
      <c r="S33" s="89">
        <v>35</v>
      </c>
      <c r="T33" s="85">
        <v>254</v>
      </c>
      <c r="U33" s="89">
        <v>2517</v>
      </c>
      <c r="V33" s="53"/>
    </row>
    <row r="34" spans="1:22" s="6" customFormat="1" ht="15" customHeight="1" x14ac:dyDescent="0.2">
      <c r="A34" s="113" t="s">
        <v>14</v>
      </c>
      <c r="B34" s="36" t="s">
        <v>31</v>
      </c>
      <c r="C34" s="90" t="s">
        <v>58</v>
      </c>
      <c r="D34" s="90" t="s">
        <v>58</v>
      </c>
      <c r="E34" s="90" t="s">
        <v>58</v>
      </c>
      <c r="F34" s="78" t="s">
        <v>58</v>
      </c>
      <c r="G34" s="53"/>
      <c r="H34" s="91" t="s">
        <v>58</v>
      </c>
      <c r="I34" s="92" t="s">
        <v>58</v>
      </c>
      <c r="J34" s="90" t="s">
        <v>58</v>
      </c>
      <c r="K34" s="92" t="s">
        <v>58</v>
      </c>
      <c r="L34" s="66"/>
      <c r="M34" s="90" t="s">
        <v>58</v>
      </c>
      <c r="N34" s="90" t="s">
        <v>58</v>
      </c>
      <c r="O34" s="90" t="s">
        <v>58</v>
      </c>
      <c r="P34" s="78" t="s">
        <v>58</v>
      </c>
      <c r="Q34" s="53"/>
      <c r="R34" s="91" t="s">
        <v>58</v>
      </c>
      <c r="S34" s="92" t="s">
        <v>58</v>
      </c>
      <c r="T34" s="90" t="s">
        <v>58</v>
      </c>
      <c r="U34" s="92" t="s">
        <v>58</v>
      </c>
      <c r="V34" s="66"/>
    </row>
    <row r="35" spans="1:22" s="6" customFormat="1" ht="15" customHeight="1" x14ac:dyDescent="0.2">
      <c r="A35" s="114"/>
      <c r="B35" s="37" t="s">
        <v>39</v>
      </c>
      <c r="C35" s="71" t="s">
        <v>58</v>
      </c>
      <c r="D35" s="72">
        <v>24284</v>
      </c>
      <c r="E35" s="72" t="s">
        <v>58</v>
      </c>
      <c r="F35" s="73">
        <v>24284</v>
      </c>
      <c r="G35" s="74"/>
      <c r="H35" s="75">
        <v>272</v>
      </c>
      <c r="I35" s="76">
        <v>961</v>
      </c>
      <c r="J35" s="71">
        <v>5337</v>
      </c>
      <c r="K35" s="76">
        <v>6427</v>
      </c>
      <c r="L35" s="77"/>
      <c r="M35" s="71" t="s">
        <v>58</v>
      </c>
      <c r="N35" s="72">
        <v>23991</v>
      </c>
      <c r="O35" s="72" t="s">
        <v>58</v>
      </c>
      <c r="P35" s="73">
        <v>23991</v>
      </c>
      <c r="Q35" s="74"/>
      <c r="R35" s="75">
        <v>267</v>
      </c>
      <c r="S35" s="76">
        <v>572</v>
      </c>
      <c r="T35" s="71">
        <v>5182</v>
      </c>
      <c r="U35" s="76">
        <v>6407</v>
      </c>
      <c r="V35" s="77"/>
    </row>
    <row r="36" spans="1:22" s="6" customFormat="1" ht="15" customHeight="1" x14ac:dyDescent="0.2">
      <c r="A36" s="114"/>
      <c r="B36" s="38" t="s">
        <v>40</v>
      </c>
      <c r="C36" s="90" t="s">
        <v>58</v>
      </c>
      <c r="D36" s="90" t="s">
        <v>58</v>
      </c>
      <c r="E36" s="90">
        <v>33253</v>
      </c>
      <c r="F36" s="78">
        <v>33253</v>
      </c>
      <c r="G36" s="53"/>
      <c r="H36" s="82">
        <v>7492</v>
      </c>
      <c r="I36" s="83">
        <v>1281</v>
      </c>
      <c r="J36" s="80">
        <v>3789</v>
      </c>
      <c r="K36" s="83">
        <v>9401</v>
      </c>
      <c r="L36" s="66"/>
      <c r="M36" s="90" t="s">
        <v>58</v>
      </c>
      <c r="N36" s="90" t="s">
        <v>58</v>
      </c>
      <c r="O36" s="90">
        <v>33014</v>
      </c>
      <c r="P36" s="78">
        <v>33014</v>
      </c>
      <c r="Q36" s="53"/>
      <c r="R36" s="82">
        <v>7481</v>
      </c>
      <c r="S36" s="83">
        <v>806</v>
      </c>
      <c r="T36" s="80">
        <v>3711</v>
      </c>
      <c r="U36" s="83">
        <v>9361</v>
      </c>
      <c r="V36" s="66"/>
    </row>
    <row r="37" spans="1:22" s="6" customFormat="1" ht="15" customHeight="1" x14ac:dyDescent="0.2">
      <c r="A37" s="115" t="s">
        <v>41</v>
      </c>
      <c r="B37" s="116"/>
      <c r="C37" s="39" t="s">
        <v>58</v>
      </c>
      <c r="D37" s="39">
        <v>24284</v>
      </c>
      <c r="E37" s="39">
        <v>33253</v>
      </c>
      <c r="F37" s="93">
        <v>57537</v>
      </c>
      <c r="G37" s="94"/>
      <c r="H37" s="40">
        <v>7764</v>
      </c>
      <c r="I37" s="39">
        <v>2242</v>
      </c>
      <c r="J37" s="39">
        <v>9126</v>
      </c>
      <c r="K37" s="93">
        <v>15828</v>
      </c>
      <c r="L37" s="94"/>
      <c r="M37" s="39" t="s">
        <v>58</v>
      </c>
      <c r="N37" s="39">
        <v>23991</v>
      </c>
      <c r="O37" s="39">
        <v>33014</v>
      </c>
      <c r="P37" s="93">
        <v>57005</v>
      </c>
      <c r="Q37" s="94"/>
      <c r="R37" s="40">
        <v>7748</v>
      </c>
      <c r="S37" s="39">
        <v>1378</v>
      </c>
      <c r="T37" s="39">
        <v>8893</v>
      </c>
      <c r="U37" s="93">
        <v>15768</v>
      </c>
      <c r="V37" s="94"/>
    </row>
    <row r="38" spans="1:22" ht="15.75" customHeight="1" x14ac:dyDescent="0.2">
      <c r="A38" s="7"/>
      <c r="B38" s="7"/>
    </row>
    <row r="39" spans="1:22" ht="15.75" customHeight="1" x14ac:dyDescent="0.2">
      <c r="A39" s="101" t="s">
        <v>62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"/>
      <c r="M39" s="9"/>
    </row>
    <row r="40" spans="1:22" x14ac:dyDescent="0.2">
      <c r="A40" s="101" t="s">
        <v>42</v>
      </c>
      <c r="B40" s="101"/>
      <c r="C40" s="101"/>
      <c r="D40" s="101"/>
      <c r="E40" s="101"/>
      <c r="F40" s="101"/>
      <c r="G40" s="101"/>
      <c r="H40" s="101"/>
      <c r="I40" s="101"/>
      <c r="J40" s="101"/>
      <c r="K40" s="9"/>
      <c r="L40" s="9"/>
      <c r="M40" s="9"/>
    </row>
    <row r="41" spans="1:22" x14ac:dyDescent="0.2">
      <c r="A41" s="101" t="s">
        <v>43</v>
      </c>
      <c r="B41" s="101"/>
      <c r="C41" s="101"/>
      <c r="D41" s="9"/>
      <c r="E41" s="9"/>
      <c r="F41" s="9"/>
      <c r="G41" s="10"/>
      <c r="H41" s="9"/>
      <c r="I41" s="9"/>
      <c r="J41" s="9"/>
      <c r="K41" s="9"/>
      <c r="L41" s="9"/>
      <c r="M41" s="9"/>
    </row>
  </sheetData>
  <mergeCells count="20">
    <mergeCell ref="A1:D1"/>
    <mergeCell ref="A4:B4"/>
    <mergeCell ref="C2:L2"/>
    <mergeCell ref="A40:J40"/>
    <mergeCell ref="A41:C41"/>
    <mergeCell ref="A5:A16"/>
    <mergeCell ref="A17:A21"/>
    <mergeCell ref="A22:A26"/>
    <mergeCell ref="A27:A29"/>
    <mergeCell ref="A30:A33"/>
    <mergeCell ref="A34:A36"/>
    <mergeCell ref="A37:B37"/>
    <mergeCell ref="M3:P3"/>
    <mergeCell ref="R3:S3"/>
    <mergeCell ref="T3:U3"/>
    <mergeCell ref="M2:V2"/>
    <mergeCell ref="A39:K39"/>
    <mergeCell ref="C3:F3"/>
    <mergeCell ref="H3:I3"/>
    <mergeCell ref="J3:K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A1:V42"/>
  <sheetViews>
    <sheetView showGridLines="0" tabSelected="1" workbookViewId="0">
      <selection activeCell="W8" sqref="W8"/>
    </sheetView>
  </sheetViews>
  <sheetFormatPr baseColWidth="10" defaultRowHeight="11.25" x14ac:dyDescent="0.2"/>
  <cols>
    <col min="1" max="1" width="15" style="8" customWidth="1"/>
    <col min="2" max="2" width="33.42578125" style="8" customWidth="1"/>
    <col min="3" max="3" width="7.28515625" style="8" customWidth="1"/>
    <col min="4" max="6" width="9.42578125" style="8" customWidth="1"/>
    <col min="7" max="7" width="0.5703125" style="8" customWidth="1"/>
    <col min="8" max="8" width="10" style="8" customWidth="1"/>
    <col min="9" max="11" width="9.140625" style="8" customWidth="1"/>
    <col min="12" max="16" width="11.42578125" style="8"/>
    <col min="17" max="17" width="0.5703125" style="8" customWidth="1"/>
    <col min="18" max="16384" width="11.42578125" style="8"/>
  </cols>
  <sheetData>
    <row r="1" spans="1:22" ht="24.75" customHeight="1" x14ac:dyDescent="0.2">
      <c r="A1" s="117" t="s">
        <v>4</v>
      </c>
      <c r="B1" s="117"/>
      <c r="C1" s="7"/>
      <c r="F1" s="12"/>
      <c r="G1" s="13"/>
      <c r="H1" s="11"/>
      <c r="I1" s="11"/>
      <c r="J1" s="12"/>
      <c r="K1" s="14"/>
    </row>
    <row r="2" spans="1:22" ht="27" customHeight="1" x14ac:dyDescent="0.2">
      <c r="A2" s="15" t="s">
        <v>2</v>
      </c>
      <c r="B2" s="7"/>
      <c r="C2" s="100" t="s">
        <v>59</v>
      </c>
      <c r="D2" s="100"/>
      <c r="E2" s="100"/>
      <c r="F2" s="100"/>
      <c r="G2" s="100"/>
      <c r="H2" s="100"/>
      <c r="I2" s="100"/>
      <c r="J2" s="100"/>
      <c r="K2" s="100"/>
      <c r="L2" s="100"/>
      <c r="M2" s="100" t="s">
        <v>63</v>
      </c>
      <c r="N2" s="100"/>
      <c r="O2" s="100"/>
      <c r="P2" s="100"/>
      <c r="Q2" s="100"/>
      <c r="R2" s="100"/>
      <c r="S2" s="100"/>
      <c r="T2" s="100"/>
      <c r="U2" s="100"/>
      <c r="V2" s="100"/>
    </row>
    <row r="3" spans="1:22" s="5" customFormat="1" ht="31.5" customHeight="1" x14ac:dyDescent="0.2">
      <c r="A3" s="18"/>
      <c r="B3" s="19"/>
      <c r="C3" s="95" t="s">
        <v>14</v>
      </c>
      <c r="D3" s="96"/>
      <c r="E3" s="96"/>
      <c r="F3" s="97"/>
      <c r="G3" s="43"/>
      <c r="H3" s="95" t="s">
        <v>52</v>
      </c>
      <c r="I3" s="98"/>
      <c r="J3" s="99" t="s">
        <v>53</v>
      </c>
      <c r="K3" s="97"/>
      <c r="L3" s="44"/>
      <c r="M3" s="95" t="s">
        <v>14</v>
      </c>
      <c r="N3" s="96"/>
      <c r="O3" s="96"/>
      <c r="P3" s="97"/>
      <c r="Q3" s="43"/>
      <c r="R3" s="95" t="s">
        <v>52</v>
      </c>
      <c r="S3" s="98"/>
      <c r="T3" s="99" t="s">
        <v>53</v>
      </c>
      <c r="U3" s="97"/>
      <c r="V3" s="44"/>
    </row>
    <row r="4" spans="1:22" s="6" customFormat="1" ht="33.75" customHeight="1" x14ac:dyDescent="0.2">
      <c r="A4" s="118" t="s">
        <v>61</v>
      </c>
      <c r="B4" s="119"/>
      <c r="C4" s="45" t="s">
        <v>31</v>
      </c>
      <c r="D4" s="42" t="s">
        <v>50</v>
      </c>
      <c r="E4" s="42" t="s">
        <v>51</v>
      </c>
      <c r="F4" s="46" t="s">
        <v>41</v>
      </c>
      <c r="G4" s="47"/>
      <c r="H4" s="45" t="s">
        <v>54</v>
      </c>
      <c r="I4" s="42" t="s">
        <v>55</v>
      </c>
      <c r="J4" s="42" t="s">
        <v>56</v>
      </c>
      <c r="K4" s="48" t="s">
        <v>57</v>
      </c>
      <c r="L4" s="49"/>
      <c r="M4" s="45" t="s">
        <v>31</v>
      </c>
      <c r="N4" s="42" t="s">
        <v>50</v>
      </c>
      <c r="O4" s="42" t="s">
        <v>51</v>
      </c>
      <c r="P4" s="46" t="s">
        <v>41</v>
      </c>
      <c r="Q4" s="47"/>
      <c r="R4" s="45" t="s">
        <v>54</v>
      </c>
      <c r="S4" s="42" t="s">
        <v>55</v>
      </c>
      <c r="T4" s="42" t="s">
        <v>56</v>
      </c>
      <c r="U4" s="48" t="s">
        <v>57</v>
      </c>
      <c r="V4" s="49"/>
    </row>
    <row r="5" spans="1:22" s="6" customFormat="1" ht="15" customHeight="1" x14ac:dyDescent="0.2">
      <c r="A5" s="102" t="s">
        <v>10</v>
      </c>
      <c r="B5" s="20" t="s">
        <v>15</v>
      </c>
      <c r="C5" s="50" t="s">
        <v>58</v>
      </c>
      <c r="D5" s="51">
        <v>19</v>
      </c>
      <c r="E5" s="51">
        <v>17</v>
      </c>
      <c r="F5" s="52">
        <v>36</v>
      </c>
      <c r="G5" s="53"/>
      <c r="H5" s="50" t="s">
        <v>60</v>
      </c>
      <c r="I5" s="54" t="s">
        <v>58</v>
      </c>
      <c r="J5" s="55">
        <v>21</v>
      </c>
      <c r="K5" s="54">
        <v>7</v>
      </c>
      <c r="L5" s="53"/>
      <c r="M5" s="50" t="s">
        <v>58</v>
      </c>
      <c r="N5" s="51">
        <v>17</v>
      </c>
      <c r="O5" s="51">
        <v>18</v>
      </c>
      <c r="P5" s="52">
        <v>35</v>
      </c>
      <c r="Q5" s="53"/>
      <c r="R5" s="50">
        <v>5</v>
      </c>
      <c r="S5" s="54" t="s">
        <v>58</v>
      </c>
      <c r="T5" s="55">
        <v>19</v>
      </c>
      <c r="U5" s="54">
        <v>8</v>
      </c>
      <c r="V5" s="53"/>
    </row>
    <row r="6" spans="1:22" s="6" customFormat="1" ht="15" customHeight="1" x14ac:dyDescent="0.2">
      <c r="A6" s="103"/>
      <c r="B6" s="21" t="s">
        <v>16</v>
      </c>
      <c r="C6" s="56" t="s">
        <v>58</v>
      </c>
      <c r="D6" s="57">
        <v>135</v>
      </c>
      <c r="E6" s="57">
        <v>176</v>
      </c>
      <c r="F6" s="58">
        <v>311</v>
      </c>
      <c r="G6" s="53"/>
      <c r="H6" s="59">
        <v>74</v>
      </c>
      <c r="I6" s="60">
        <v>14</v>
      </c>
      <c r="J6" s="56">
        <v>118</v>
      </c>
      <c r="K6" s="60">
        <v>49</v>
      </c>
      <c r="L6" s="53"/>
      <c r="M6" s="56" t="s">
        <v>58</v>
      </c>
      <c r="N6" s="57">
        <v>126</v>
      </c>
      <c r="O6" s="57">
        <v>168</v>
      </c>
      <c r="P6" s="58">
        <v>294</v>
      </c>
      <c r="Q6" s="53"/>
      <c r="R6" s="59">
        <v>69</v>
      </c>
      <c r="S6" s="60" t="s">
        <v>60</v>
      </c>
      <c r="T6" s="56">
        <v>112</v>
      </c>
      <c r="U6" s="60">
        <v>47</v>
      </c>
      <c r="V6" s="53"/>
    </row>
    <row r="7" spans="1:22" s="6" customFormat="1" ht="15" customHeight="1" x14ac:dyDescent="0.2">
      <c r="A7" s="103"/>
      <c r="B7" s="22" t="s">
        <v>17</v>
      </c>
      <c r="C7" s="61" t="s">
        <v>58</v>
      </c>
      <c r="D7" s="62">
        <v>255</v>
      </c>
      <c r="E7" s="62">
        <v>367</v>
      </c>
      <c r="F7" s="63">
        <v>622</v>
      </c>
      <c r="G7" s="53"/>
      <c r="H7" s="64">
        <v>171</v>
      </c>
      <c r="I7" s="65">
        <v>30</v>
      </c>
      <c r="J7" s="61">
        <v>204</v>
      </c>
      <c r="K7" s="65">
        <v>55</v>
      </c>
      <c r="L7" s="53"/>
      <c r="M7" s="61" t="s">
        <v>58</v>
      </c>
      <c r="N7" s="62">
        <v>242</v>
      </c>
      <c r="O7" s="62">
        <v>353</v>
      </c>
      <c r="P7" s="63">
        <v>595</v>
      </c>
      <c r="Q7" s="53"/>
      <c r="R7" s="64">
        <v>163</v>
      </c>
      <c r="S7" s="65">
        <v>26</v>
      </c>
      <c r="T7" s="61">
        <v>178</v>
      </c>
      <c r="U7" s="65">
        <v>57</v>
      </c>
      <c r="V7" s="53"/>
    </row>
    <row r="8" spans="1:22" s="6" customFormat="1" ht="15" customHeight="1" x14ac:dyDescent="0.2">
      <c r="A8" s="103"/>
      <c r="B8" s="21" t="s">
        <v>18</v>
      </c>
      <c r="C8" s="56" t="s">
        <v>58</v>
      </c>
      <c r="D8" s="57">
        <v>384</v>
      </c>
      <c r="E8" s="57">
        <v>514</v>
      </c>
      <c r="F8" s="58">
        <v>898</v>
      </c>
      <c r="G8" s="53"/>
      <c r="H8" s="59">
        <v>259</v>
      </c>
      <c r="I8" s="60">
        <v>46</v>
      </c>
      <c r="J8" s="56">
        <v>212</v>
      </c>
      <c r="K8" s="60">
        <v>49</v>
      </c>
      <c r="L8" s="53"/>
      <c r="M8" s="56" t="s">
        <v>58</v>
      </c>
      <c r="N8" s="57">
        <v>362</v>
      </c>
      <c r="O8" s="57">
        <v>494</v>
      </c>
      <c r="P8" s="58">
        <v>856</v>
      </c>
      <c r="Q8" s="53"/>
      <c r="R8" s="59">
        <v>249</v>
      </c>
      <c r="S8" s="60">
        <v>25</v>
      </c>
      <c r="T8" s="56">
        <v>191</v>
      </c>
      <c r="U8" s="60">
        <v>49</v>
      </c>
      <c r="V8" s="53"/>
    </row>
    <row r="9" spans="1:22" s="6" customFormat="1" ht="15" customHeight="1" x14ac:dyDescent="0.2">
      <c r="A9" s="103"/>
      <c r="B9" s="22" t="s">
        <v>19</v>
      </c>
      <c r="C9" s="61" t="s">
        <v>58</v>
      </c>
      <c r="D9" s="62">
        <v>397</v>
      </c>
      <c r="E9" s="62">
        <v>669</v>
      </c>
      <c r="F9" s="63">
        <v>1066</v>
      </c>
      <c r="G9" s="53"/>
      <c r="H9" s="64">
        <v>346</v>
      </c>
      <c r="I9" s="65">
        <v>67</v>
      </c>
      <c r="J9" s="61">
        <v>243</v>
      </c>
      <c r="K9" s="65">
        <v>60</v>
      </c>
      <c r="L9" s="66"/>
      <c r="M9" s="61" t="s">
        <v>58</v>
      </c>
      <c r="N9" s="62">
        <v>395</v>
      </c>
      <c r="O9" s="62">
        <v>673</v>
      </c>
      <c r="P9" s="63">
        <v>1068</v>
      </c>
      <c r="Q9" s="53"/>
      <c r="R9" s="64">
        <v>345</v>
      </c>
      <c r="S9" s="65">
        <v>37</v>
      </c>
      <c r="T9" s="61">
        <v>234</v>
      </c>
      <c r="U9" s="65">
        <v>57</v>
      </c>
      <c r="V9" s="66"/>
    </row>
    <row r="10" spans="1:22" s="6" customFormat="1" ht="15" customHeight="1" x14ac:dyDescent="0.2">
      <c r="A10" s="103"/>
      <c r="B10" s="21" t="s">
        <v>20</v>
      </c>
      <c r="C10" s="56" t="s">
        <v>58</v>
      </c>
      <c r="D10" s="57">
        <v>463</v>
      </c>
      <c r="E10" s="57">
        <v>702</v>
      </c>
      <c r="F10" s="58">
        <v>1165</v>
      </c>
      <c r="G10" s="53"/>
      <c r="H10" s="59">
        <v>328</v>
      </c>
      <c r="I10" s="60">
        <v>64</v>
      </c>
      <c r="J10" s="56">
        <v>251</v>
      </c>
      <c r="K10" s="60">
        <v>78</v>
      </c>
      <c r="L10" s="66"/>
      <c r="M10" s="56" t="s">
        <v>58</v>
      </c>
      <c r="N10" s="57">
        <v>456</v>
      </c>
      <c r="O10" s="57">
        <v>708</v>
      </c>
      <c r="P10" s="58">
        <v>1164</v>
      </c>
      <c r="Q10" s="53"/>
      <c r="R10" s="59">
        <v>335</v>
      </c>
      <c r="S10" s="60">
        <v>44</v>
      </c>
      <c r="T10" s="56">
        <v>243</v>
      </c>
      <c r="U10" s="60">
        <v>80</v>
      </c>
      <c r="V10" s="66"/>
    </row>
    <row r="11" spans="1:22" s="6" customFormat="1" ht="15" customHeight="1" x14ac:dyDescent="0.2">
      <c r="A11" s="103"/>
      <c r="B11" s="22" t="s">
        <v>21</v>
      </c>
      <c r="C11" s="61" t="s">
        <v>58</v>
      </c>
      <c r="D11" s="62">
        <v>564</v>
      </c>
      <c r="E11" s="62">
        <v>688</v>
      </c>
      <c r="F11" s="63">
        <v>1252</v>
      </c>
      <c r="G11" s="53"/>
      <c r="H11" s="64">
        <v>258</v>
      </c>
      <c r="I11" s="65">
        <v>62</v>
      </c>
      <c r="J11" s="61">
        <v>268</v>
      </c>
      <c r="K11" s="65">
        <v>128</v>
      </c>
      <c r="L11" s="66"/>
      <c r="M11" s="61" t="s">
        <v>58</v>
      </c>
      <c r="N11" s="62">
        <v>556</v>
      </c>
      <c r="O11" s="62">
        <v>691</v>
      </c>
      <c r="P11" s="63">
        <v>1247</v>
      </c>
      <c r="Q11" s="53"/>
      <c r="R11" s="64">
        <v>265</v>
      </c>
      <c r="S11" s="65">
        <v>45</v>
      </c>
      <c r="T11" s="61">
        <v>266</v>
      </c>
      <c r="U11" s="65">
        <v>125</v>
      </c>
      <c r="V11" s="66"/>
    </row>
    <row r="12" spans="1:22" s="6" customFormat="1" ht="15" customHeight="1" x14ac:dyDescent="0.2">
      <c r="A12" s="103"/>
      <c r="B12" s="21" t="s">
        <v>22</v>
      </c>
      <c r="C12" s="56" t="s">
        <v>58</v>
      </c>
      <c r="D12" s="57">
        <v>560</v>
      </c>
      <c r="E12" s="57">
        <v>616</v>
      </c>
      <c r="F12" s="58">
        <v>1176</v>
      </c>
      <c r="G12" s="53"/>
      <c r="H12" s="59">
        <v>128</v>
      </c>
      <c r="I12" s="60">
        <v>57</v>
      </c>
      <c r="J12" s="56">
        <v>233</v>
      </c>
      <c r="K12" s="60">
        <v>150</v>
      </c>
      <c r="L12" s="66"/>
      <c r="M12" s="56" t="s">
        <v>58</v>
      </c>
      <c r="N12" s="57">
        <v>545</v>
      </c>
      <c r="O12" s="57">
        <v>610</v>
      </c>
      <c r="P12" s="58">
        <v>1155</v>
      </c>
      <c r="Q12" s="53"/>
      <c r="R12" s="59">
        <v>122</v>
      </c>
      <c r="S12" s="60">
        <v>47</v>
      </c>
      <c r="T12" s="56">
        <v>224</v>
      </c>
      <c r="U12" s="60">
        <v>155</v>
      </c>
      <c r="V12" s="66"/>
    </row>
    <row r="13" spans="1:22" s="6" customFormat="1" ht="15" customHeight="1" x14ac:dyDescent="0.2">
      <c r="A13" s="103"/>
      <c r="B13" s="22" t="s">
        <v>23</v>
      </c>
      <c r="C13" s="61" t="s">
        <v>58</v>
      </c>
      <c r="D13" s="62">
        <v>514</v>
      </c>
      <c r="E13" s="62">
        <v>582</v>
      </c>
      <c r="F13" s="63">
        <v>1096</v>
      </c>
      <c r="G13" s="53"/>
      <c r="H13" s="64">
        <v>51</v>
      </c>
      <c r="I13" s="65">
        <v>43</v>
      </c>
      <c r="J13" s="61">
        <v>196</v>
      </c>
      <c r="K13" s="65">
        <v>173</v>
      </c>
      <c r="L13" s="66"/>
      <c r="M13" s="61" t="s">
        <v>58</v>
      </c>
      <c r="N13" s="62">
        <v>507</v>
      </c>
      <c r="O13" s="62">
        <v>581</v>
      </c>
      <c r="P13" s="63">
        <v>1088</v>
      </c>
      <c r="Q13" s="53"/>
      <c r="R13" s="64">
        <v>51</v>
      </c>
      <c r="S13" s="65">
        <v>21</v>
      </c>
      <c r="T13" s="61">
        <v>189</v>
      </c>
      <c r="U13" s="65">
        <v>172</v>
      </c>
      <c r="V13" s="66"/>
    </row>
    <row r="14" spans="1:22" s="6" customFormat="1" ht="15" customHeight="1" x14ac:dyDescent="0.2">
      <c r="A14" s="103"/>
      <c r="B14" s="21" t="s">
        <v>24</v>
      </c>
      <c r="C14" s="56" t="s">
        <v>58</v>
      </c>
      <c r="D14" s="57">
        <v>467</v>
      </c>
      <c r="E14" s="57">
        <v>458</v>
      </c>
      <c r="F14" s="58">
        <v>925</v>
      </c>
      <c r="G14" s="53"/>
      <c r="H14" s="59">
        <v>10</v>
      </c>
      <c r="I14" s="60">
        <v>39</v>
      </c>
      <c r="J14" s="56">
        <v>161</v>
      </c>
      <c r="K14" s="60">
        <v>177</v>
      </c>
      <c r="L14" s="66"/>
      <c r="M14" s="56" t="s">
        <v>58</v>
      </c>
      <c r="N14" s="57">
        <v>466</v>
      </c>
      <c r="O14" s="57">
        <v>440</v>
      </c>
      <c r="P14" s="58">
        <v>906</v>
      </c>
      <c r="Q14" s="53"/>
      <c r="R14" s="59">
        <v>9</v>
      </c>
      <c r="S14" s="60">
        <v>26</v>
      </c>
      <c r="T14" s="56">
        <v>147</v>
      </c>
      <c r="U14" s="60">
        <v>173</v>
      </c>
      <c r="V14" s="66"/>
    </row>
    <row r="15" spans="1:22" s="6" customFormat="1" ht="15" customHeight="1" x14ac:dyDescent="0.2">
      <c r="A15" s="103"/>
      <c r="B15" s="23" t="s">
        <v>25</v>
      </c>
      <c r="C15" s="61" t="s">
        <v>58</v>
      </c>
      <c r="D15" s="62">
        <v>596</v>
      </c>
      <c r="E15" s="62">
        <v>1037</v>
      </c>
      <c r="F15" s="63">
        <v>1633</v>
      </c>
      <c r="G15" s="53"/>
      <c r="H15" s="64">
        <v>7</v>
      </c>
      <c r="I15" s="65">
        <v>50</v>
      </c>
      <c r="J15" s="61">
        <v>199</v>
      </c>
      <c r="K15" s="65">
        <v>1177</v>
      </c>
      <c r="L15" s="66"/>
      <c r="M15" s="61" t="s">
        <v>58</v>
      </c>
      <c r="N15" s="62">
        <v>600</v>
      </c>
      <c r="O15" s="62">
        <v>1033</v>
      </c>
      <c r="P15" s="63">
        <v>1633</v>
      </c>
      <c r="Q15" s="53"/>
      <c r="R15" s="64">
        <v>7</v>
      </c>
      <c r="S15" s="65">
        <v>28</v>
      </c>
      <c r="T15" s="61">
        <v>192</v>
      </c>
      <c r="U15" s="65">
        <v>1178</v>
      </c>
      <c r="V15" s="66"/>
    </row>
    <row r="16" spans="1:22" s="6" customFormat="1" ht="15" customHeight="1" x14ac:dyDescent="0.2">
      <c r="A16" s="104"/>
      <c r="B16" s="24" t="s">
        <v>26</v>
      </c>
      <c r="C16" s="56" t="s">
        <v>58</v>
      </c>
      <c r="D16" s="57" t="s">
        <v>58</v>
      </c>
      <c r="E16" s="57" t="s">
        <v>58</v>
      </c>
      <c r="F16" s="58" t="s">
        <v>58</v>
      </c>
      <c r="G16" s="53"/>
      <c r="H16" s="59" t="s">
        <v>58</v>
      </c>
      <c r="I16" s="60" t="s">
        <v>58</v>
      </c>
      <c r="J16" s="56" t="s">
        <v>58</v>
      </c>
      <c r="K16" s="60" t="s">
        <v>58</v>
      </c>
      <c r="L16" s="66"/>
      <c r="M16" s="56" t="s">
        <v>58</v>
      </c>
      <c r="N16" s="57" t="s">
        <v>58</v>
      </c>
      <c r="O16" s="57" t="s">
        <v>58</v>
      </c>
      <c r="P16" s="58" t="s">
        <v>58</v>
      </c>
      <c r="Q16" s="53"/>
      <c r="R16" s="59" t="s">
        <v>58</v>
      </c>
      <c r="S16" s="60" t="s">
        <v>58</v>
      </c>
      <c r="T16" s="56" t="s">
        <v>58</v>
      </c>
      <c r="U16" s="60" t="s">
        <v>58</v>
      </c>
      <c r="V16" s="66"/>
    </row>
    <row r="17" spans="1:22" s="6" customFormat="1" ht="15" customHeight="1" x14ac:dyDescent="0.2">
      <c r="A17" s="105" t="s">
        <v>11</v>
      </c>
      <c r="B17" s="25" t="s">
        <v>27</v>
      </c>
      <c r="C17" s="67" t="s">
        <v>58</v>
      </c>
      <c r="D17" s="68">
        <v>2858</v>
      </c>
      <c r="E17" s="68">
        <v>3648</v>
      </c>
      <c r="F17" s="69">
        <v>6506</v>
      </c>
      <c r="G17" s="53"/>
      <c r="H17" s="67">
        <v>1013</v>
      </c>
      <c r="I17" s="70">
        <v>306</v>
      </c>
      <c r="J17" s="68">
        <v>1374</v>
      </c>
      <c r="K17" s="70">
        <v>1494</v>
      </c>
      <c r="L17" s="66"/>
      <c r="M17" s="67" t="s">
        <v>58</v>
      </c>
      <c r="N17" s="68">
        <v>2812</v>
      </c>
      <c r="O17" s="68">
        <v>3627</v>
      </c>
      <c r="P17" s="69">
        <v>6439</v>
      </c>
      <c r="Q17" s="53"/>
      <c r="R17" s="67">
        <v>1007</v>
      </c>
      <c r="S17" s="70">
        <v>187</v>
      </c>
      <c r="T17" s="68">
        <v>1307</v>
      </c>
      <c r="U17" s="70">
        <v>1495</v>
      </c>
      <c r="V17" s="66"/>
    </row>
    <row r="18" spans="1:22" s="6" customFormat="1" ht="15" customHeight="1" x14ac:dyDescent="0.2">
      <c r="A18" s="106"/>
      <c r="B18" s="26" t="s">
        <v>28</v>
      </c>
      <c r="C18" s="71" t="s">
        <v>58</v>
      </c>
      <c r="D18" s="72">
        <v>242</v>
      </c>
      <c r="E18" s="72">
        <v>344</v>
      </c>
      <c r="F18" s="73">
        <v>586</v>
      </c>
      <c r="G18" s="74"/>
      <c r="H18" s="75">
        <v>120</v>
      </c>
      <c r="I18" s="76">
        <v>35</v>
      </c>
      <c r="J18" s="71">
        <v>103</v>
      </c>
      <c r="K18" s="76">
        <v>90</v>
      </c>
      <c r="L18" s="77"/>
      <c r="M18" s="71" t="s">
        <v>58</v>
      </c>
      <c r="N18" s="72">
        <v>242</v>
      </c>
      <c r="O18" s="72">
        <v>339</v>
      </c>
      <c r="P18" s="73">
        <v>581</v>
      </c>
      <c r="Q18" s="74"/>
      <c r="R18" s="75">
        <v>119</v>
      </c>
      <c r="S18" s="76">
        <v>30</v>
      </c>
      <c r="T18" s="71">
        <v>98</v>
      </c>
      <c r="U18" s="76">
        <v>89</v>
      </c>
      <c r="V18" s="77"/>
    </row>
    <row r="19" spans="1:22" s="6" customFormat="1" ht="15" customHeight="1" x14ac:dyDescent="0.2">
      <c r="A19" s="106"/>
      <c r="B19" s="25" t="s">
        <v>29</v>
      </c>
      <c r="C19" s="53" t="s">
        <v>58</v>
      </c>
      <c r="D19" s="53">
        <v>647</v>
      </c>
      <c r="E19" s="53">
        <v>993</v>
      </c>
      <c r="F19" s="78">
        <v>1640</v>
      </c>
      <c r="G19" s="53"/>
      <c r="H19" s="79">
        <v>303</v>
      </c>
      <c r="I19" s="60">
        <v>77</v>
      </c>
      <c r="J19" s="53">
        <v>275</v>
      </c>
      <c r="K19" s="60">
        <v>166</v>
      </c>
      <c r="L19" s="66"/>
      <c r="M19" s="53" t="s">
        <v>58</v>
      </c>
      <c r="N19" s="53">
        <v>627</v>
      </c>
      <c r="O19" s="53">
        <v>972</v>
      </c>
      <c r="P19" s="78">
        <v>1599</v>
      </c>
      <c r="Q19" s="53"/>
      <c r="R19" s="79">
        <v>300</v>
      </c>
      <c r="S19" s="60">
        <v>56</v>
      </c>
      <c r="T19" s="53">
        <v>250</v>
      </c>
      <c r="U19" s="60">
        <v>163</v>
      </c>
      <c r="V19" s="66"/>
    </row>
    <row r="20" spans="1:22" s="6" customFormat="1" ht="15" customHeight="1" x14ac:dyDescent="0.2">
      <c r="A20" s="106"/>
      <c r="B20" s="26" t="s">
        <v>30</v>
      </c>
      <c r="C20" s="71" t="s">
        <v>58</v>
      </c>
      <c r="D20" s="72">
        <v>140</v>
      </c>
      <c r="E20" s="72">
        <v>238</v>
      </c>
      <c r="F20" s="73">
        <v>378</v>
      </c>
      <c r="G20" s="74"/>
      <c r="H20" s="75">
        <v>55</v>
      </c>
      <c r="I20" s="76">
        <v>17</v>
      </c>
      <c r="J20" s="71">
        <v>54</v>
      </c>
      <c r="K20" s="76">
        <v>51</v>
      </c>
      <c r="L20" s="77"/>
      <c r="M20" s="71" t="s">
        <v>58</v>
      </c>
      <c r="N20" s="72">
        <v>139</v>
      </c>
      <c r="O20" s="72">
        <v>233</v>
      </c>
      <c r="P20" s="73">
        <v>372</v>
      </c>
      <c r="Q20" s="74"/>
      <c r="R20" s="75">
        <v>55</v>
      </c>
      <c r="S20" s="76">
        <v>9</v>
      </c>
      <c r="T20" s="71">
        <v>51</v>
      </c>
      <c r="U20" s="76">
        <v>52</v>
      </c>
      <c r="V20" s="77"/>
    </row>
    <row r="21" spans="1:22" s="6" customFormat="1" ht="15" customHeight="1" x14ac:dyDescent="0.2">
      <c r="A21" s="107"/>
      <c r="B21" s="25" t="s">
        <v>31</v>
      </c>
      <c r="C21" s="80" t="s">
        <v>58</v>
      </c>
      <c r="D21" s="80">
        <v>467</v>
      </c>
      <c r="E21" s="80">
        <v>603</v>
      </c>
      <c r="F21" s="81">
        <v>1070</v>
      </c>
      <c r="G21" s="53"/>
      <c r="H21" s="82">
        <v>145</v>
      </c>
      <c r="I21" s="83">
        <v>37</v>
      </c>
      <c r="J21" s="80">
        <v>300</v>
      </c>
      <c r="K21" s="83">
        <v>302</v>
      </c>
      <c r="L21" s="66"/>
      <c r="M21" s="80" t="s">
        <v>58</v>
      </c>
      <c r="N21" s="80">
        <v>452</v>
      </c>
      <c r="O21" s="80">
        <v>598</v>
      </c>
      <c r="P21" s="81">
        <v>1050</v>
      </c>
      <c r="Q21" s="53"/>
      <c r="R21" s="82">
        <v>139</v>
      </c>
      <c r="S21" s="83">
        <v>21</v>
      </c>
      <c r="T21" s="80">
        <v>289</v>
      </c>
      <c r="U21" s="83">
        <v>302</v>
      </c>
      <c r="V21" s="66"/>
    </row>
    <row r="22" spans="1:22" s="6" customFormat="1" ht="15" customHeight="1" x14ac:dyDescent="0.2">
      <c r="A22" s="108" t="s">
        <v>44</v>
      </c>
      <c r="B22" s="27" t="s">
        <v>45</v>
      </c>
      <c r="C22" s="61" t="s">
        <v>58</v>
      </c>
      <c r="D22" s="62">
        <v>3149</v>
      </c>
      <c r="E22" s="62">
        <v>2929</v>
      </c>
      <c r="F22" s="63">
        <v>6078</v>
      </c>
      <c r="G22" s="53"/>
      <c r="H22" s="64" t="s">
        <v>60</v>
      </c>
      <c r="I22" s="65">
        <v>278</v>
      </c>
      <c r="J22" s="61">
        <v>1564</v>
      </c>
      <c r="K22" s="65">
        <v>1670</v>
      </c>
      <c r="L22" s="66"/>
      <c r="M22" s="61" t="s">
        <v>58</v>
      </c>
      <c r="N22" s="62">
        <v>3050</v>
      </c>
      <c r="O22" s="62">
        <v>2882</v>
      </c>
      <c r="P22" s="63">
        <v>5932</v>
      </c>
      <c r="Q22" s="53"/>
      <c r="R22" s="64" t="s">
        <v>58</v>
      </c>
      <c r="S22" s="65">
        <v>171</v>
      </c>
      <c r="T22" s="61">
        <v>1476</v>
      </c>
      <c r="U22" s="65">
        <v>1660</v>
      </c>
      <c r="V22" s="66"/>
    </row>
    <row r="23" spans="1:22" s="6" customFormat="1" ht="15" customHeight="1" x14ac:dyDescent="0.2">
      <c r="A23" s="108"/>
      <c r="B23" s="28" t="s">
        <v>46</v>
      </c>
      <c r="C23" s="56" t="s">
        <v>58</v>
      </c>
      <c r="D23" s="57">
        <v>410</v>
      </c>
      <c r="E23" s="57">
        <v>1392</v>
      </c>
      <c r="F23" s="58">
        <v>1802</v>
      </c>
      <c r="G23" s="53"/>
      <c r="H23" s="59">
        <v>850</v>
      </c>
      <c r="I23" s="60">
        <v>87</v>
      </c>
      <c r="J23" s="56">
        <v>288</v>
      </c>
      <c r="K23" s="60">
        <v>299</v>
      </c>
      <c r="L23" s="66"/>
      <c r="M23" s="56" t="s">
        <v>58</v>
      </c>
      <c r="N23" s="57">
        <v>401</v>
      </c>
      <c r="O23" s="57">
        <v>1378</v>
      </c>
      <c r="P23" s="58">
        <v>1779</v>
      </c>
      <c r="Q23" s="53"/>
      <c r="R23" s="59">
        <v>841</v>
      </c>
      <c r="S23" s="60">
        <v>53</v>
      </c>
      <c r="T23" s="56">
        <v>274</v>
      </c>
      <c r="U23" s="60">
        <v>305</v>
      </c>
      <c r="V23" s="66"/>
    </row>
    <row r="24" spans="1:22" s="6" customFormat="1" ht="15" customHeight="1" x14ac:dyDescent="0.2">
      <c r="A24" s="108"/>
      <c r="B24" s="29" t="s">
        <v>47</v>
      </c>
      <c r="C24" s="61" t="s">
        <v>58</v>
      </c>
      <c r="D24" s="62">
        <v>259</v>
      </c>
      <c r="E24" s="62">
        <v>875</v>
      </c>
      <c r="F24" s="63">
        <v>1134</v>
      </c>
      <c r="G24" s="53"/>
      <c r="H24" s="64">
        <v>556</v>
      </c>
      <c r="I24" s="65">
        <v>52</v>
      </c>
      <c r="J24" s="61">
        <v>144</v>
      </c>
      <c r="K24" s="65">
        <v>77</v>
      </c>
      <c r="L24" s="66"/>
      <c r="M24" s="61" t="s">
        <v>58</v>
      </c>
      <c r="N24" s="62">
        <v>263</v>
      </c>
      <c r="O24" s="62">
        <v>876</v>
      </c>
      <c r="P24" s="63">
        <v>1139</v>
      </c>
      <c r="Q24" s="53"/>
      <c r="R24" s="64">
        <v>555</v>
      </c>
      <c r="S24" s="65">
        <v>33</v>
      </c>
      <c r="T24" s="61">
        <v>142</v>
      </c>
      <c r="U24" s="65">
        <v>78</v>
      </c>
      <c r="V24" s="66"/>
    </row>
    <row r="25" spans="1:22" s="6" customFormat="1" ht="15" customHeight="1" x14ac:dyDescent="0.2">
      <c r="A25" s="108"/>
      <c r="B25" s="28" t="s">
        <v>48</v>
      </c>
      <c r="C25" s="56" t="s">
        <v>58</v>
      </c>
      <c r="D25" s="57">
        <v>252</v>
      </c>
      <c r="E25" s="57">
        <v>381</v>
      </c>
      <c r="F25" s="58">
        <v>633</v>
      </c>
      <c r="G25" s="53"/>
      <c r="H25" s="59">
        <v>179</v>
      </c>
      <c r="I25" s="60">
        <v>34</v>
      </c>
      <c r="J25" s="56">
        <v>75</v>
      </c>
      <c r="K25" s="60">
        <v>33</v>
      </c>
      <c r="L25" s="66"/>
      <c r="M25" s="56" t="s">
        <v>58</v>
      </c>
      <c r="N25" s="57">
        <v>261</v>
      </c>
      <c r="O25" s="57">
        <v>377</v>
      </c>
      <c r="P25" s="58">
        <v>638</v>
      </c>
      <c r="Q25" s="53"/>
      <c r="R25" s="59">
        <v>177</v>
      </c>
      <c r="S25" s="60">
        <v>29</v>
      </c>
      <c r="T25" s="56">
        <v>71</v>
      </c>
      <c r="U25" s="60">
        <v>33</v>
      </c>
      <c r="V25" s="66"/>
    </row>
    <row r="26" spans="1:22" s="6" customFormat="1" ht="15" customHeight="1" x14ac:dyDescent="0.2">
      <c r="A26" s="108"/>
      <c r="B26" s="30" t="s">
        <v>49</v>
      </c>
      <c r="C26" s="61" t="s">
        <v>58</v>
      </c>
      <c r="D26" s="62">
        <v>284</v>
      </c>
      <c r="E26" s="62">
        <v>249</v>
      </c>
      <c r="F26" s="63">
        <v>533</v>
      </c>
      <c r="G26" s="53"/>
      <c r="H26" s="64">
        <v>50</v>
      </c>
      <c r="I26" s="65">
        <v>21</v>
      </c>
      <c r="J26" s="61">
        <v>35</v>
      </c>
      <c r="K26" s="65">
        <v>24</v>
      </c>
      <c r="L26" s="66"/>
      <c r="M26" s="61" t="s">
        <v>58</v>
      </c>
      <c r="N26" s="62">
        <v>297</v>
      </c>
      <c r="O26" s="62">
        <v>256</v>
      </c>
      <c r="P26" s="63">
        <v>553</v>
      </c>
      <c r="Q26" s="53"/>
      <c r="R26" s="64">
        <v>47</v>
      </c>
      <c r="S26" s="65">
        <v>17</v>
      </c>
      <c r="T26" s="61">
        <v>32</v>
      </c>
      <c r="U26" s="65">
        <v>25</v>
      </c>
      <c r="V26" s="66"/>
    </row>
    <row r="27" spans="1:22" s="6" customFormat="1" ht="15" customHeight="1" x14ac:dyDescent="0.2">
      <c r="A27" s="109" t="s">
        <v>12</v>
      </c>
      <c r="B27" s="31" t="s">
        <v>32</v>
      </c>
      <c r="C27" s="68" t="s">
        <v>58</v>
      </c>
      <c r="D27" s="68" t="s">
        <v>58</v>
      </c>
      <c r="E27" s="68" t="s">
        <v>58</v>
      </c>
      <c r="F27" s="84" t="s">
        <v>58</v>
      </c>
      <c r="G27" s="53"/>
      <c r="H27" s="67" t="s">
        <v>58</v>
      </c>
      <c r="I27" s="70" t="s">
        <v>58</v>
      </c>
      <c r="J27" s="68" t="s">
        <v>58</v>
      </c>
      <c r="K27" s="70" t="s">
        <v>58</v>
      </c>
      <c r="L27" s="66"/>
      <c r="M27" s="68" t="s">
        <v>58</v>
      </c>
      <c r="N27" s="68" t="s">
        <v>58</v>
      </c>
      <c r="O27" s="68" t="s">
        <v>58</v>
      </c>
      <c r="P27" s="84" t="s">
        <v>58</v>
      </c>
      <c r="Q27" s="53"/>
      <c r="R27" s="67" t="s">
        <v>58</v>
      </c>
      <c r="S27" s="70" t="s">
        <v>58</v>
      </c>
      <c r="T27" s="68" t="s">
        <v>58</v>
      </c>
      <c r="U27" s="70" t="s">
        <v>58</v>
      </c>
      <c r="V27" s="66"/>
    </row>
    <row r="28" spans="1:22" s="6" customFormat="1" ht="15" customHeight="1" x14ac:dyDescent="0.2">
      <c r="A28" s="110"/>
      <c r="B28" s="32" t="s">
        <v>33</v>
      </c>
      <c r="C28" s="71" t="s">
        <v>58</v>
      </c>
      <c r="D28" s="72">
        <v>770</v>
      </c>
      <c r="E28" s="72">
        <v>1277</v>
      </c>
      <c r="F28" s="73">
        <v>2047</v>
      </c>
      <c r="G28" s="74"/>
      <c r="H28" s="75">
        <v>414</v>
      </c>
      <c r="I28" s="76">
        <v>115</v>
      </c>
      <c r="J28" s="71">
        <v>328</v>
      </c>
      <c r="K28" s="76">
        <v>54</v>
      </c>
      <c r="L28" s="77"/>
      <c r="M28" s="71" t="s">
        <v>58</v>
      </c>
      <c r="N28" s="72">
        <v>791</v>
      </c>
      <c r="O28" s="72">
        <v>1312</v>
      </c>
      <c r="P28" s="73">
        <v>2103</v>
      </c>
      <c r="Q28" s="74"/>
      <c r="R28" s="75">
        <v>441</v>
      </c>
      <c r="S28" s="76">
        <v>78</v>
      </c>
      <c r="T28" s="71">
        <v>314</v>
      </c>
      <c r="U28" s="76">
        <v>62</v>
      </c>
      <c r="V28" s="77"/>
    </row>
    <row r="29" spans="1:22" s="6" customFormat="1" ht="15" customHeight="1" x14ac:dyDescent="0.2">
      <c r="A29" s="110"/>
      <c r="B29" s="25" t="s">
        <v>34</v>
      </c>
      <c r="C29" s="80" t="s">
        <v>58</v>
      </c>
      <c r="D29" s="80">
        <v>3584</v>
      </c>
      <c r="E29" s="80">
        <v>4549</v>
      </c>
      <c r="F29" s="81">
        <v>8133</v>
      </c>
      <c r="G29" s="53"/>
      <c r="H29" s="82">
        <v>1222</v>
      </c>
      <c r="I29" s="83">
        <v>357</v>
      </c>
      <c r="J29" s="80">
        <v>1778</v>
      </c>
      <c r="K29" s="83">
        <v>2049</v>
      </c>
      <c r="L29" s="66"/>
      <c r="M29" s="80" t="s">
        <v>58</v>
      </c>
      <c r="N29" s="80">
        <v>3481</v>
      </c>
      <c r="O29" s="80">
        <v>4457</v>
      </c>
      <c r="P29" s="81">
        <v>7938</v>
      </c>
      <c r="Q29" s="53"/>
      <c r="R29" s="82">
        <v>1179</v>
      </c>
      <c r="S29" s="83">
        <v>225</v>
      </c>
      <c r="T29" s="80">
        <v>1681</v>
      </c>
      <c r="U29" s="83">
        <v>2039</v>
      </c>
      <c r="V29" s="66"/>
    </row>
    <row r="30" spans="1:22" s="6" customFormat="1" ht="15" customHeight="1" x14ac:dyDescent="0.2">
      <c r="A30" s="111" t="s">
        <v>13</v>
      </c>
      <c r="B30" s="33" t="s">
        <v>35</v>
      </c>
      <c r="C30" s="55" t="s">
        <v>58</v>
      </c>
      <c r="D30" s="51">
        <v>2605</v>
      </c>
      <c r="E30" s="51">
        <v>2888</v>
      </c>
      <c r="F30" s="52">
        <v>5493</v>
      </c>
      <c r="G30" s="53"/>
      <c r="H30" s="64">
        <v>943</v>
      </c>
      <c r="I30" s="65">
        <v>261</v>
      </c>
      <c r="J30" s="61">
        <v>1436</v>
      </c>
      <c r="K30" s="65">
        <v>908</v>
      </c>
      <c r="L30" s="53"/>
      <c r="M30" s="55" t="s">
        <v>58</v>
      </c>
      <c r="N30" s="51">
        <v>2539</v>
      </c>
      <c r="O30" s="51">
        <v>2839</v>
      </c>
      <c r="P30" s="52">
        <v>5378</v>
      </c>
      <c r="Q30" s="53"/>
      <c r="R30" s="64">
        <v>927</v>
      </c>
      <c r="S30" s="65">
        <v>163</v>
      </c>
      <c r="T30" s="61">
        <v>1354</v>
      </c>
      <c r="U30" s="65">
        <v>909</v>
      </c>
      <c r="V30" s="53"/>
    </row>
    <row r="31" spans="1:22" s="6" customFormat="1" ht="15" customHeight="1" x14ac:dyDescent="0.2">
      <c r="A31" s="112"/>
      <c r="B31" s="34" t="s">
        <v>36</v>
      </c>
      <c r="C31" s="56" t="s">
        <v>58</v>
      </c>
      <c r="D31" s="57">
        <v>1046</v>
      </c>
      <c r="E31" s="57">
        <v>835</v>
      </c>
      <c r="F31" s="58">
        <v>1881</v>
      </c>
      <c r="G31" s="53"/>
      <c r="H31" s="59">
        <v>169</v>
      </c>
      <c r="I31" s="60">
        <v>90</v>
      </c>
      <c r="J31" s="56">
        <v>256</v>
      </c>
      <c r="K31" s="60">
        <v>353</v>
      </c>
      <c r="L31" s="53"/>
      <c r="M31" s="56" t="s">
        <v>58</v>
      </c>
      <c r="N31" s="57">
        <v>1051</v>
      </c>
      <c r="O31" s="57">
        <v>840</v>
      </c>
      <c r="P31" s="58">
        <v>1891</v>
      </c>
      <c r="Q31" s="53"/>
      <c r="R31" s="59">
        <v>165</v>
      </c>
      <c r="S31" s="60">
        <v>59</v>
      </c>
      <c r="T31" s="56">
        <v>249</v>
      </c>
      <c r="U31" s="60">
        <v>358</v>
      </c>
      <c r="V31" s="53"/>
    </row>
    <row r="32" spans="1:22" s="6" customFormat="1" ht="15" customHeight="1" x14ac:dyDescent="0.2">
      <c r="A32" s="112"/>
      <c r="B32" s="35" t="s">
        <v>37</v>
      </c>
      <c r="C32" s="61" t="s">
        <v>58</v>
      </c>
      <c r="D32" s="62">
        <v>652</v>
      </c>
      <c r="E32" s="62">
        <v>1726</v>
      </c>
      <c r="F32" s="63">
        <v>2378</v>
      </c>
      <c r="G32" s="53"/>
      <c r="H32" s="64">
        <v>498</v>
      </c>
      <c r="I32" s="65">
        <v>110</v>
      </c>
      <c r="J32" s="61">
        <v>363</v>
      </c>
      <c r="K32" s="65">
        <v>538</v>
      </c>
      <c r="L32" s="53"/>
      <c r="M32" s="61" t="s">
        <v>58</v>
      </c>
      <c r="N32" s="62">
        <v>632</v>
      </c>
      <c r="O32" s="62">
        <v>1710</v>
      </c>
      <c r="P32" s="63">
        <v>2342</v>
      </c>
      <c r="Q32" s="53"/>
      <c r="R32" s="64">
        <v>500</v>
      </c>
      <c r="S32" s="65">
        <v>74</v>
      </c>
      <c r="T32" s="61">
        <v>342</v>
      </c>
      <c r="U32" s="65">
        <v>530</v>
      </c>
      <c r="V32" s="53"/>
    </row>
    <row r="33" spans="1:22" s="6" customFormat="1" ht="15" customHeight="1" x14ac:dyDescent="0.2">
      <c r="A33" s="112"/>
      <c r="B33" s="34" t="s">
        <v>38</v>
      </c>
      <c r="C33" s="85" t="s">
        <v>58</v>
      </c>
      <c r="D33" s="86">
        <v>49</v>
      </c>
      <c r="E33" s="86">
        <v>376</v>
      </c>
      <c r="F33" s="87">
        <v>425</v>
      </c>
      <c r="G33" s="53"/>
      <c r="H33" s="88">
        <v>26</v>
      </c>
      <c r="I33" s="89">
        <v>11</v>
      </c>
      <c r="J33" s="85">
        <v>50</v>
      </c>
      <c r="K33" s="89">
        <v>302</v>
      </c>
      <c r="L33" s="53"/>
      <c r="M33" s="85" t="s">
        <v>58</v>
      </c>
      <c r="N33" s="86">
        <v>48</v>
      </c>
      <c r="O33" s="86">
        <v>379</v>
      </c>
      <c r="P33" s="87">
        <v>427</v>
      </c>
      <c r="Q33" s="53"/>
      <c r="R33" s="88">
        <v>28</v>
      </c>
      <c r="S33" s="89">
        <v>7</v>
      </c>
      <c r="T33" s="85">
        <v>49</v>
      </c>
      <c r="U33" s="89">
        <v>302</v>
      </c>
      <c r="V33" s="53"/>
    </row>
    <row r="34" spans="1:22" s="6" customFormat="1" ht="15" customHeight="1" x14ac:dyDescent="0.2">
      <c r="A34" s="113" t="s">
        <v>14</v>
      </c>
      <c r="B34" s="36" t="s">
        <v>31</v>
      </c>
      <c r="C34" s="90" t="s">
        <v>58</v>
      </c>
      <c r="D34" s="90" t="s">
        <v>58</v>
      </c>
      <c r="E34" s="90" t="s">
        <v>58</v>
      </c>
      <c r="F34" s="78" t="s">
        <v>58</v>
      </c>
      <c r="G34" s="53"/>
      <c r="H34" s="91" t="s">
        <v>58</v>
      </c>
      <c r="I34" s="92" t="s">
        <v>58</v>
      </c>
      <c r="J34" s="90" t="s">
        <v>58</v>
      </c>
      <c r="K34" s="92" t="s">
        <v>58</v>
      </c>
      <c r="L34" s="66"/>
      <c r="M34" s="90" t="s">
        <v>58</v>
      </c>
      <c r="N34" s="90" t="s">
        <v>58</v>
      </c>
      <c r="O34" s="90" t="s">
        <v>58</v>
      </c>
      <c r="P34" s="78" t="s">
        <v>58</v>
      </c>
      <c r="Q34" s="53"/>
      <c r="R34" s="91" t="s">
        <v>58</v>
      </c>
      <c r="S34" s="92" t="s">
        <v>58</v>
      </c>
      <c r="T34" s="90" t="s">
        <v>58</v>
      </c>
      <c r="U34" s="92" t="s">
        <v>58</v>
      </c>
      <c r="V34" s="66"/>
    </row>
    <row r="35" spans="1:22" s="6" customFormat="1" ht="15" customHeight="1" x14ac:dyDescent="0.2">
      <c r="A35" s="114"/>
      <c r="B35" s="37" t="s">
        <v>39</v>
      </c>
      <c r="C35" s="71" t="s">
        <v>58</v>
      </c>
      <c r="D35" s="72">
        <v>4354</v>
      </c>
      <c r="E35" s="72" t="s">
        <v>58</v>
      </c>
      <c r="F35" s="73">
        <v>4354</v>
      </c>
      <c r="G35" s="74"/>
      <c r="H35" s="75">
        <v>61</v>
      </c>
      <c r="I35" s="76">
        <v>215</v>
      </c>
      <c r="J35" s="71">
        <v>1120</v>
      </c>
      <c r="K35" s="76">
        <v>904</v>
      </c>
      <c r="L35" s="77"/>
      <c r="M35" s="71" t="s">
        <v>58</v>
      </c>
      <c r="N35" s="72">
        <v>4272</v>
      </c>
      <c r="O35" s="72" t="s">
        <v>58</v>
      </c>
      <c r="P35" s="73">
        <v>4272</v>
      </c>
      <c r="Q35" s="74"/>
      <c r="R35" s="75">
        <v>60</v>
      </c>
      <c r="S35" s="76">
        <v>131</v>
      </c>
      <c r="T35" s="71">
        <v>1050</v>
      </c>
      <c r="U35" s="76">
        <v>906</v>
      </c>
      <c r="V35" s="77"/>
    </row>
    <row r="36" spans="1:22" s="6" customFormat="1" ht="15" customHeight="1" x14ac:dyDescent="0.2">
      <c r="A36" s="114"/>
      <c r="B36" s="38" t="s">
        <v>40</v>
      </c>
      <c r="C36" s="90" t="s">
        <v>58</v>
      </c>
      <c r="D36" s="90" t="s">
        <v>58</v>
      </c>
      <c r="E36" s="90">
        <v>5826</v>
      </c>
      <c r="F36" s="78">
        <v>5826</v>
      </c>
      <c r="G36" s="53"/>
      <c r="H36" s="82">
        <v>1575</v>
      </c>
      <c r="I36" s="83">
        <v>257</v>
      </c>
      <c r="J36" s="80">
        <v>986</v>
      </c>
      <c r="K36" s="83">
        <v>1199</v>
      </c>
      <c r="L36" s="66"/>
      <c r="M36" s="90" t="s">
        <v>58</v>
      </c>
      <c r="N36" s="90" t="s">
        <v>58</v>
      </c>
      <c r="O36" s="90">
        <v>5769</v>
      </c>
      <c r="P36" s="78">
        <v>5769</v>
      </c>
      <c r="Q36" s="53"/>
      <c r="R36" s="82">
        <v>1560</v>
      </c>
      <c r="S36" s="83">
        <v>172</v>
      </c>
      <c r="T36" s="80">
        <v>945</v>
      </c>
      <c r="U36" s="83">
        <v>1195</v>
      </c>
      <c r="V36" s="66"/>
    </row>
    <row r="37" spans="1:22" s="6" customFormat="1" ht="15" customHeight="1" x14ac:dyDescent="0.2">
      <c r="A37" s="115" t="s">
        <v>41</v>
      </c>
      <c r="B37" s="116"/>
      <c r="C37" s="39" t="s">
        <v>58</v>
      </c>
      <c r="D37" s="39">
        <v>4354</v>
      </c>
      <c r="E37" s="39">
        <v>5826</v>
      </c>
      <c r="F37" s="93">
        <v>10180</v>
      </c>
      <c r="G37" s="94"/>
      <c r="H37" s="40">
        <v>1636</v>
      </c>
      <c r="I37" s="39">
        <v>472</v>
      </c>
      <c r="J37" s="39">
        <v>2106</v>
      </c>
      <c r="K37" s="93">
        <v>2103</v>
      </c>
      <c r="L37" s="94"/>
      <c r="M37" s="39" t="s">
        <v>58</v>
      </c>
      <c r="N37" s="39">
        <v>4272</v>
      </c>
      <c r="O37" s="39">
        <v>5769</v>
      </c>
      <c r="P37" s="93">
        <v>10041</v>
      </c>
      <c r="Q37" s="94"/>
      <c r="R37" s="40">
        <v>1620</v>
      </c>
      <c r="S37" s="39">
        <v>303</v>
      </c>
      <c r="T37" s="39">
        <v>1995</v>
      </c>
      <c r="U37" s="93">
        <v>2101</v>
      </c>
      <c r="V37" s="94"/>
    </row>
    <row r="38" spans="1:22" ht="15.75" customHeight="1" x14ac:dyDescent="0.2">
      <c r="A38" s="7"/>
      <c r="B38" s="7"/>
    </row>
    <row r="39" spans="1:22" ht="15.75" customHeight="1" x14ac:dyDescent="0.2">
      <c r="A39" s="101" t="s">
        <v>62</v>
      </c>
      <c r="B39" s="101"/>
      <c r="C39" s="101"/>
      <c r="D39" s="101"/>
      <c r="E39" s="101"/>
      <c r="F39" s="101"/>
      <c r="G39" s="101"/>
      <c r="H39" s="101"/>
      <c r="I39" s="101"/>
      <c r="J39" s="101"/>
      <c r="K39" s="9"/>
      <c r="L39" s="10"/>
      <c r="M39" s="9"/>
    </row>
    <row r="40" spans="1:22" x14ac:dyDescent="0.2">
      <c r="A40" s="101" t="s">
        <v>42</v>
      </c>
      <c r="B40" s="101"/>
      <c r="C40" s="101"/>
      <c r="D40" s="101"/>
      <c r="E40" s="101"/>
      <c r="F40" s="101"/>
      <c r="G40" s="101"/>
      <c r="H40" s="101"/>
      <c r="I40" s="101"/>
      <c r="J40" s="9"/>
      <c r="K40" s="9"/>
      <c r="L40" s="9"/>
      <c r="M40" s="9"/>
    </row>
    <row r="41" spans="1:22" x14ac:dyDescent="0.2">
      <c r="A41" s="101" t="s">
        <v>43</v>
      </c>
      <c r="B41" s="101"/>
      <c r="C41" s="9"/>
      <c r="D41" s="9"/>
      <c r="E41" s="9"/>
      <c r="F41" s="9"/>
      <c r="G41" s="10"/>
      <c r="H41" s="9"/>
      <c r="I41" s="9"/>
      <c r="J41" s="9"/>
      <c r="K41" s="9"/>
      <c r="L41" s="9"/>
      <c r="M41" s="9"/>
    </row>
    <row r="42" spans="1:22" x14ac:dyDescent="0.2">
      <c r="A42" s="101"/>
      <c r="B42" s="101"/>
    </row>
  </sheetData>
  <mergeCells count="20">
    <mergeCell ref="A1:B1"/>
    <mergeCell ref="A4:B4"/>
    <mergeCell ref="C2:L2"/>
    <mergeCell ref="A40:I40"/>
    <mergeCell ref="A41:B42"/>
    <mergeCell ref="A5:A16"/>
    <mergeCell ref="A17:A21"/>
    <mergeCell ref="A22:A26"/>
    <mergeCell ref="A27:A29"/>
    <mergeCell ref="A30:A33"/>
    <mergeCell ref="A34:A36"/>
    <mergeCell ref="A37:B37"/>
    <mergeCell ref="M3:P3"/>
    <mergeCell ref="R3:S3"/>
    <mergeCell ref="T3:U3"/>
    <mergeCell ref="M2:V2"/>
    <mergeCell ref="A39:J39"/>
    <mergeCell ref="C3:F3"/>
    <mergeCell ref="H3:I3"/>
    <mergeCell ref="J3:K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/>
  <dimension ref="A1:V41"/>
  <sheetViews>
    <sheetView showGridLines="0" tabSelected="1" workbookViewId="0">
      <selection activeCell="W8" sqref="W8"/>
    </sheetView>
  </sheetViews>
  <sheetFormatPr baseColWidth="10" defaultRowHeight="11.25" x14ac:dyDescent="0.2"/>
  <cols>
    <col min="1" max="1" width="15" style="8" customWidth="1"/>
    <col min="2" max="2" width="33.42578125" style="8" customWidth="1"/>
    <col min="3" max="3" width="7.28515625" style="8" customWidth="1"/>
    <col min="4" max="6" width="9.42578125" style="8" customWidth="1"/>
    <col min="7" max="7" width="0.5703125" style="8" customWidth="1"/>
    <col min="8" max="8" width="10" style="8" customWidth="1"/>
    <col min="9" max="11" width="9.140625" style="8" customWidth="1"/>
    <col min="12" max="16" width="11.42578125" style="8"/>
    <col min="17" max="17" width="0.5703125" style="8" customWidth="1"/>
    <col min="18" max="16384" width="11.42578125" style="8"/>
  </cols>
  <sheetData>
    <row r="1" spans="1:22" ht="24.75" customHeight="1" x14ac:dyDescent="0.2">
      <c r="A1" s="41" t="s">
        <v>5</v>
      </c>
      <c r="B1" s="7"/>
      <c r="C1" s="7"/>
      <c r="F1" s="12"/>
      <c r="G1" s="13"/>
      <c r="H1" s="11"/>
      <c r="I1" s="11"/>
      <c r="J1" s="12"/>
      <c r="K1" s="14"/>
    </row>
    <row r="2" spans="1:22" ht="27" customHeight="1" x14ac:dyDescent="0.2">
      <c r="A2" s="15" t="s">
        <v>2</v>
      </c>
      <c r="B2" s="7"/>
      <c r="C2" s="100" t="s">
        <v>59</v>
      </c>
      <c r="D2" s="100"/>
      <c r="E2" s="100"/>
      <c r="F2" s="100"/>
      <c r="G2" s="100"/>
      <c r="H2" s="100"/>
      <c r="I2" s="100"/>
      <c r="J2" s="100"/>
      <c r="K2" s="100"/>
      <c r="L2" s="100"/>
      <c r="M2" s="100" t="s">
        <v>63</v>
      </c>
      <c r="N2" s="100"/>
      <c r="O2" s="100"/>
      <c r="P2" s="100"/>
      <c r="Q2" s="100"/>
      <c r="R2" s="100"/>
      <c r="S2" s="100"/>
      <c r="T2" s="100"/>
      <c r="U2" s="100"/>
      <c r="V2" s="100"/>
    </row>
    <row r="3" spans="1:22" s="5" customFormat="1" ht="31.5" customHeight="1" x14ac:dyDescent="0.2">
      <c r="A3" s="18"/>
      <c r="B3" s="19"/>
      <c r="C3" s="95" t="s">
        <v>14</v>
      </c>
      <c r="D3" s="96"/>
      <c r="E3" s="96"/>
      <c r="F3" s="97"/>
      <c r="G3" s="43"/>
      <c r="H3" s="95" t="s">
        <v>52</v>
      </c>
      <c r="I3" s="98"/>
      <c r="J3" s="99" t="s">
        <v>53</v>
      </c>
      <c r="K3" s="97"/>
      <c r="L3" s="44"/>
      <c r="M3" s="95" t="s">
        <v>14</v>
      </c>
      <c r="N3" s="96"/>
      <c r="O3" s="96"/>
      <c r="P3" s="97"/>
      <c r="Q3" s="43"/>
      <c r="R3" s="95" t="s">
        <v>52</v>
      </c>
      <c r="S3" s="98"/>
      <c r="T3" s="99" t="s">
        <v>53</v>
      </c>
      <c r="U3" s="97"/>
      <c r="V3" s="44"/>
    </row>
    <row r="4" spans="1:22" s="6" customFormat="1" ht="33.75" customHeight="1" x14ac:dyDescent="0.2">
      <c r="A4" s="118" t="s">
        <v>61</v>
      </c>
      <c r="B4" s="119"/>
      <c r="C4" s="45" t="s">
        <v>31</v>
      </c>
      <c r="D4" s="42" t="s">
        <v>50</v>
      </c>
      <c r="E4" s="42" t="s">
        <v>51</v>
      </c>
      <c r="F4" s="46" t="s">
        <v>41</v>
      </c>
      <c r="G4" s="47"/>
      <c r="H4" s="45" t="s">
        <v>54</v>
      </c>
      <c r="I4" s="42" t="s">
        <v>55</v>
      </c>
      <c r="J4" s="42" t="s">
        <v>56</v>
      </c>
      <c r="K4" s="48" t="s">
        <v>57</v>
      </c>
      <c r="L4" s="49"/>
      <c r="M4" s="45" t="s">
        <v>31</v>
      </c>
      <c r="N4" s="42" t="s">
        <v>50</v>
      </c>
      <c r="O4" s="42" t="s">
        <v>51</v>
      </c>
      <c r="P4" s="46" t="s">
        <v>41</v>
      </c>
      <c r="Q4" s="47"/>
      <c r="R4" s="45" t="s">
        <v>54</v>
      </c>
      <c r="S4" s="42" t="s">
        <v>55</v>
      </c>
      <c r="T4" s="42" t="s">
        <v>56</v>
      </c>
      <c r="U4" s="48" t="s">
        <v>57</v>
      </c>
      <c r="V4" s="49"/>
    </row>
    <row r="5" spans="1:22" s="6" customFormat="1" ht="15" customHeight="1" x14ac:dyDescent="0.2">
      <c r="A5" s="102" t="s">
        <v>10</v>
      </c>
      <c r="B5" s="20" t="s">
        <v>15</v>
      </c>
      <c r="C5" s="50" t="s">
        <v>58</v>
      </c>
      <c r="D5" s="51">
        <v>66</v>
      </c>
      <c r="E5" s="51">
        <v>26</v>
      </c>
      <c r="F5" s="52">
        <v>92</v>
      </c>
      <c r="G5" s="53"/>
      <c r="H5" s="50">
        <v>6</v>
      </c>
      <c r="I5" s="54" t="s">
        <v>58</v>
      </c>
      <c r="J5" s="55">
        <v>35</v>
      </c>
      <c r="K5" s="54">
        <v>30</v>
      </c>
      <c r="L5" s="53"/>
      <c r="M5" s="50" t="s">
        <v>58</v>
      </c>
      <c r="N5" s="51">
        <v>70</v>
      </c>
      <c r="O5" s="51">
        <v>27</v>
      </c>
      <c r="P5" s="52">
        <v>97</v>
      </c>
      <c r="Q5" s="53"/>
      <c r="R5" s="50">
        <v>6</v>
      </c>
      <c r="S5" s="54" t="s">
        <v>60</v>
      </c>
      <c r="T5" s="55">
        <v>40</v>
      </c>
      <c r="U5" s="54">
        <v>32</v>
      </c>
      <c r="V5" s="53"/>
    </row>
    <row r="6" spans="1:22" s="6" customFormat="1" ht="15" customHeight="1" x14ac:dyDescent="0.2">
      <c r="A6" s="103"/>
      <c r="B6" s="21" t="s">
        <v>16</v>
      </c>
      <c r="C6" s="56" t="s">
        <v>58</v>
      </c>
      <c r="D6" s="57">
        <v>192</v>
      </c>
      <c r="E6" s="57">
        <v>202</v>
      </c>
      <c r="F6" s="58">
        <v>394</v>
      </c>
      <c r="G6" s="53"/>
      <c r="H6" s="59">
        <v>58</v>
      </c>
      <c r="I6" s="60" t="s">
        <v>60</v>
      </c>
      <c r="J6" s="56">
        <v>104</v>
      </c>
      <c r="K6" s="60">
        <v>136</v>
      </c>
      <c r="L6" s="53"/>
      <c r="M6" s="56" t="s">
        <v>58</v>
      </c>
      <c r="N6" s="57">
        <v>193</v>
      </c>
      <c r="O6" s="57">
        <v>205</v>
      </c>
      <c r="P6" s="58">
        <v>398</v>
      </c>
      <c r="Q6" s="53"/>
      <c r="R6" s="59">
        <v>63</v>
      </c>
      <c r="S6" s="60" t="s">
        <v>60</v>
      </c>
      <c r="T6" s="56">
        <v>99</v>
      </c>
      <c r="U6" s="60">
        <v>138</v>
      </c>
      <c r="V6" s="53"/>
    </row>
    <row r="7" spans="1:22" s="6" customFormat="1" ht="15" customHeight="1" x14ac:dyDescent="0.2">
      <c r="A7" s="103"/>
      <c r="B7" s="22" t="s">
        <v>17</v>
      </c>
      <c r="C7" s="61" t="s">
        <v>58</v>
      </c>
      <c r="D7" s="62">
        <v>316</v>
      </c>
      <c r="E7" s="62">
        <v>418</v>
      </c>
      <c r="F7" s="63">
        <v>734</v>
      </c>
      <c r="G7" s="53"/>
      <c r="H7" s="64">
        <v>196</v>
      </c>
      <c r="I7" s="65">
        <v>23</v>
      </c>
      <c r="J7" s="61">
        <v>134</v>
      </c>
      <c r="K7" s="65">
        <v>110</v>
      </c>
      <c r="L7" s="53"/>
      <c r="M7" s="61" t="s">
        <v>58</v>
      </c>
      <c r="N7" s="62">
        <v>294</v>
      </c>
      <c r="O7" s="62">
        <v>411</v>
      </c>
      <c r="P7" s="63">
        <v>705</v>
      </c>
      <c r="Q7" s="53"/>
      <c r="R7" s="64">
        <v>190</v>
      </c>
      <c r="S7" s="65">
        <v>16</v>
      </c>
      <c r="T7" s="61">
        <v>133</v>
      </c>
      <c r="U7" s="65">
        <v>112</v>
      </c>
      <c r="V7" s="53"/>
    </row>
    <row r="8" spans="1:22" s="6" customFormat="1" ht="15" customHeight="1" x14ac:dyDescent="0.2">
      <c r="A8" s="103"/>
      <c r="B8" s="21" t="s">
        <v>18</v>
      </c>
      <c r="C8" s="56" t="s">
        <v>58</v>
      </c>
      <c r="D8" s="57">
        <v>379</v>
      </c>
      <c r="E8" s="57">
        <v>629</v>
      </c>
      <c r="F8" s="58">
        <v>1008</v>
      </c>
      <c r="G8" s="53"/>
      <c r="H8" s="59">
        <v>299</v>
      </c>
      <c r="I8" s="60">
        <v>53</v>
      </c>
      <c r="J8" s="56">
        <v>183</v>
      </c>
      <c r="K8" s="60">
        <v>78</v>
      </c>
      <c r="L8" s="53"/>
      <c r="M8" s="56" t="s">
        <v>58</v>
      </c>
      <c r="N8" s="57">
        <v>379</v>
      </c>
      <c r="O8" s="57">
        <v>611</v>
      </c>
      <c r="P8" s="58">
        <v>990</v>
      </c>
      <c r="Q8" s="53"/>
      <c r="R8" s="59">
        <v>299</v>
      </c>
      <c r="S8" s="60">
        <v>34</v>
      </c>
      <c r="T8" s="56">
        <v>180</v>
      </c>
      <c r="U8" s="60">
        <v>79</v>
      </c>
      <c r="V8" s="53"/>
    </row>
    <row r="9" spans="1:22" s="6" customFormat="1" ht="15" customHeight="1" x14ac:dyDescent="0.2">
      <c r="A9" s="103"/>
      <c r="B9" s="22" t="s">
        <v>19</v>
      </c>
      <c r="C9" s="61" t="s">
        <v>58</v>
      </c>
      <c r="D9" s="62">
        <v>475</v>
      </c>
      <c r="E9" s="62">
        <v>767</v>
      </c>
      <c r="F9" s="63">
        <v>1242</v>
      </c>
      <c r="G9" s="53"/>
      <c r="H9" s="64">
        <v>363</v>
      </c>
      <c r="I9" s="65">
        <v>51</v>
      </c>
      <c r="J9" s="61">
        <v>172</v>
      </c>
      <c r="K9" s="65">
        <v>117</v>
      </c>
      <c r="L9" s="66"/>
      <c r="M9" s="61" t="s">
        <v>58</v>
      </c>
      <c r="N9" s="62">
        <v>456</v>
      </c>
      <c r="O9" s="62">
        <v>768</v>
      </c>
      <c r="P9" s="63">
        <v>1224</v>
      </c>
      <c r="Q9" s="53"/>
      <c r="R9" s="64">
        <v>364</v>
      </c>
      <c r="S9" s="65">
        <v>36</v>
      </c>
      <c r="T9" s="61">
        <v>172</v>
      </c>
      <c r="U9" s="65">
        <v>113</v>
      </c>
      <c r="V9" s="66"/>
    </row>
    <row r="10" spans="1:22" s="6" customFormat="1" ht="15" customHeight="1" x14ac:dyDescent="0.2">
      <c r="A10" s="103"/>
      <c r="B10" s="21" t="s">
        <v>20</v>
      </c>
      <c r="C10" s="56" t="s">
        <v>58</v>
      </c>
      <c r="D10" s="57">
        <v>532</v>
      </c>
      <c r="E10" s="57">
        <v>892</v>
      </c>
      <c r="F10" s="58">
        <v>1424</v>
      </c>
      <c r="G10" s="53"/>
      <c r="H10" s="59">
        <v>397</v>
      </c>
      <c r="I10" s="60">
        <v>68</v>
      </c>
      <c r="J10" s="56">
        <v>177</v>
      </c>
      <c r="K10" s="60">
        <v>144</v>
      </c>
      <c r="L10" s="66"/>
      <c r="M10" s="56" t="s">
        <v>58</v>
      </c>
      <c r="N10" s="57">
        <v>533</v>
      </c>
      <c r="O10" s="57">
        <v>894</v>
      </c>
      <c r="P10" s="58">
        <v>1427</v>
      </c>
      <c r="Q10" s="53"/>
      <c r="R10" s="59">
        <v>412</v>
      </c>
      <c r="S10" s="60">
        <v>49</v>
      </c>
      <c r="T10" s="56">
        <v>186</v>
      </c>
      <c r="U10" s="60">
        <v>138</v>
      </c>
      <c r="V10" s="66"/>
    </row>
    <row r="11" spans="1:22" s="6" customFormat="1" ht="15" customHeight="1" x14ac:dyDescent="0.2">
      <c r="A11" s="103"/>
      <c r="B11" s="22" t="s">
        <v>21</v>
      </c>
      <c r="C11" s="61" t="s">
        <v>58</v>
      </c>
      <c r="D11" s="62">
        <v>668</v>
      </c>
      <c r="E11" s="62">
        <v>784</v>
      </c>
      <c r="F11" s="63">
        <v>1452</v>
      </c>
      <c r="G11" s="53"/>
      <c r="H11" s="64">
        <v>257</v>
      </c>
      <c r="I11" s="65">
        <v>69</v>
      </c>
      <c r="J11" s="61">
        <v>161</v>
      </c>
      <c r="K11" s="65">
        <v>212</v>
      </c>
      <c r="L11" s="66"/>
      <c r="M11" s="61" t="s">
        <v>58</v>
      </c>
      <c r="N11" s="62">
        <v>648</v>
      </c>
      <c r="O11" s="62">
        <v>790</v>
      </c>
      <c r="P11" s="63">
        <v>1438</v>
      </c>
      <c r="Q11" s="53"/>
      <c r="R11" s="64">
        <v>269</v>
      </c>
      <c r="S11" s="65">
        <v>34</v>
      </c>
      <c r="T11" s="61">
        <v>162</v>
      </c>
      <c r="U11" s="65">
        <v>210</v>
      </c>
      <c r="V11" s="66"/>
    </row>
    <row r="12" spans="1:22" s="6" customFormat="1" ht="15" customHeight="1" x14ac:dyDescent="0.2">
      <c r="A12" s="103"/>
      <c r="B12" s="21" t="s">
        <v>22</v>
      </c>
      <c r="C12" s="56" t="s">
        <v>58</v>
      </c>
      <c r="D12" s="57">
        <v>680</v>
      </c>
      <c r="E12" s="57">
        <v>793</v>
      </c>
      <c r="F12" s="58">
        <v>1473</v>
      </c>
      <c r="G12" s="53"/>
      <c r="H12" s="59">
        <v>156</v>
      </c>
      <c r="I12" s="60">
        <v>49</v>
      </c>
      <c r="J12" s="56">
        <v>188</v>
      </c>
      <c r="K12" s="60">
        <v>277</v>
      </c>
      <c r="L12" s="66"/>
      <c r="M12" s="56" t="s">
        <v>58</v>
      </c>
      <c r="N12" s="57">
        <v>678</v>
      </c>
      <c r="O12" s="57">
        <v>787</v>
      </c>
      <c r="P12" s="58">
        <v>1465</v>
      </c>
      <c r="Q12" s="53"/>
      <c r="R12" s="59">
        <v>160</v>
      </c>
      <c r="S12" s="60">
        <v>30</v>
      </c>
      <c r="T12" s="56">
        <v>180</v>
      </c>
      <c r="U12" s="60">
        <v>273</v>
      </c>
      <c r="V12" s="66"/>
    </row>
    <row r="13" spans="1:22" s="6" customFormat="1" ht="15" customHeight="1" x14ac:dyDescent="0.2">
      <c r="A13" s="103"/>
      <c r="B13" s="22" t="s">
        <v>23</v>
      </c>
      <c r="C13" s="61" t="s">
        <v>58</v>
      </c>
      <c r="D13" s="62">
        <v>699</v>
      </c>
      <c r="E13" s="62">
        <v>734</v>
      </c>
      <c r="F13" s="63">
        <v>1433</v>
      </c>
      <c r="G13" s="53"/>
      <c r="H13" s="64">
        <v>43</v>
      </c>
      <c r="I13" s="65">
        <v>45</v>
      </c>
      <c r="J13" s="61">
        <v>182</v>
      </c>
      <c r="K13" s="65">
        <v>299</v>
      </c>
      <c r="L13" s="66"/>
      <c r="M13" s="61" t="s">
        <v>58</v>
      </c>
      <c r="N13" s="62">
        <v>702</v>
      </c>
      <c r="O13" s="62">
        <v>730</v>
      </c>
      <c r="P13" s="63">
        <v>1432</v>
      </c>
      <c r="Q13" s="53"/>
      <c r="R13" s="64">
        <v>41</v>
      </c>
      <c r="S13" s="65">
        <v>32</v>
      </c>
      <c r="T13" s="61">
        <v>188</v>
      </c>
      <c r="U13" s="65">
        <v>294</v>
      </c>
      <c r="V13" s="66"/>
    </row>
    <row r="14" spans="1:22" s="6" customFormat="1" ht="15" customHeight="1" x14ac:dyDescent="0.2">
      <c r="A14" s="103"/>
      <c r="B14" s="21" t="s">
        <v>24</v>
      </c>
      <c r="C14" s="56" t="s">
        <v>58</v>
      </c>
      <c r="D14" s="57">
        <v>762</v>
      </c>
      <c r="E14" s="57">
        <v>709</v>
      </c>
      <c r="F14" s="58">
        <v>1471</v>
      </c>
      <c r="G14" s="53"/>
      <c r="H14" s="59">
        <v>9</v>
      </c>
      <c r="I14" s="60">
        <v>44</v>
      </c>
      <c r="J14" s="56">
        <v>160</v>
      </c>
      <c r="K14" s="60">
        <v>340</v>
      </c>
      <c r="L14" s="66"/>
      <c r="M14" s="56" t="s">
        <v>58</v>
      </c>
      <c r="N14" s="57">
        <v>764</v>
      </c>
      <c r="O14" s="57">
        <v>710</v>
      </c>
      <c r="P14" s="58">
        <v>1474</v>
      </c>
      <c r="Q14" s="53"/>
      <c r="R14" s="59">
        <v>10</v>
      </c>
      <c r="S14" s="60">
        <v>28</v>
      </c>
      <c r="T14" s="56">
        <v>166</v>
      </c>
      <c r="U14" s="60">
        <v>348</v>
      </c>
      <c r="V14" s="66"/>
    </row>
    <row r="15" spans="1:22" s="6" customFormat="1" ht="15" customHeight="1" x14ac:dyDescent="0.2">
      <c r="A15" s="103"/>
      <c r="B15" s="23" t="s">
        <v>25</v>
      </c>
      <c r="C15" s="61" t="s">
        <v>58</v>
      </c>
      <c r="D15" s="62">
        <v>1077</v>
      </c>
      <c r="E15" s="62">
        <v>2100</v>
      </c>
      <c r="F15" s="63">
        <v>3177</v>
      </c>
      <c r="G15" s="53"/>
      <c r="H15" s="64" t="s">
        <v>60</v>
      </c>
      <c r="I15" s="65">
        <v>61</v>
      </c>
      <c r="J15" s="61">
        <v>249</v>
      </c>
      <c r="K15" s="65">
        <v>2712</v>
      </c>
      <c r="L15" s="66"/>
      <c r="M15" s="61" t="s">
        <v>58</v>
      </c>
      <c r="N15" s="62">
        <v>1071</v>
      </c>
      <c r="O15" s="62">
        <v>2083</v>
      </c>
      <c r="P15" s="63">
        <v>3154</v>
      </c>
      <c r="Q15" s="53"/>
      <c r="R15" s="64" t="s">
        <v>60</v>
      </c>
      <c r="S15" s="65">
        <v>33</v>
      </c>
      <c r="T15" s="61">
        <v>238</v>
      </c>
      <c r="U15" s="65">
        <v>2693</v>
      </c>
      <c r="V15" s="66"/>
    </row>
    <row r="16" spans="1:22" s="6" customFormat="1" ht="15" customHeight="1" x14ac:dyDescent="0.2">
      <c r="A16" s="104"/>
      <c r="B16" s="24" t="s">
        <v>26</v>
      </c>
      <c r="C16" s="56" t="s">
        <v>58</v>
      </c>
      <c r="D16" s="57" t="s">
        <v>58</v>
      </c>
      <c r="E16" s="57" t="s">
        <v>58</v>
      </c>
      <c r="F16" s="58" t="s">
        <v>58</v>
      </c>
      <c r="G16" s="53"/>
      <c r="H16" s="59" t="s">
        <v>58</v>
      </c>
      <c r="I16" s="60" t="s">
        <v>58</v>
      </c>
      <c r="J16" s="56" t="s">
        <v>58</v>
      </c>
      <c r="K16" s="60" t="s">
        <v>58</v>
      </c>
      <c r="L16" s="66"/>
      <c r="M16" s="56" t="s">
        <v>58</v>
      </c>
      <c r="N16" s="57" t="s">
        <v>58</v>
      </c>
      <c r="O16" s="57" t="s">
        <v>58</v>
      </c>
      <c r="P16" s="58" t="s">
        <v>58</v>
      </c>
      <c r="Q16" s="53"/>
      <c r="R16" s="59" t="s">
        <v>58</v>
      </c>
      <c r="S16" s="60" t="s">
        <v>58</v>
      </c>
      <c r="T16" s="56" t="s">
        <v>58</v>
      </c>
      <c r="U16" s="60" t="s">
        <v>58</v>
      </c>
      <c r="V16" s="66"/>
    </row>
    <row r="17" spans="1:22" s="6" customFormat="1" ht="15" customHeight="1" x14ac:dyDescent="0.2">
      <c r="A17" s="105" t="s">
        <v>11</v>
      </c>
      <c r="B17" s="25" t="s">
        <v>27</v>
      </c>
      <c r="C17" s="67" t="s">
        <v>58</v>
      </c>
      <c r="D17" s="68">
        <v>3709</v>
      </c>
      <c r="E17" s="68">
        <v>4433</v>
      </c>
      <c r="F17" s="69">
        <v>8142</v>
      </c>
      <c r="G17" s="53"/>
      <c r="H17" s="67">
        <v>950</v>
      </c>
      <c r="I17" s="70">
        <v>273</v>
      </c>
      <c r="J17" s="68">
        <v>1192</v>
      </c>
      <c r="K17" s="70">
        <v>2825</v>
      </c>
      <c r="L17" s="66"/>
      <c r="M17" s="67" t="s">
        <v>58</v>
      </c>
      <c r="N17" s="68">
        <v>3659</v>
      </c>
      <c r="O17" s="68">
        <v>4432</v>
      </c>
      <c r="P17" s="69">
        <v>8091</v>
      </c>
      <c r="Q17" s="53"/>
      <c r="R17" s="67">
        <v>958</v>
      </c>
      <c r="S17" s="70">
        <v>177</v>
      </c>
      <c r="T17" s="68">
        <v>1182</v>
      </c>
      <c r="U17" s="70">
        <v>2806</v>
      </c>
      <c r="V17" s="66"/>
    </row>
    <row r="18" spans="1:22" s="6" customFormat="1" ht="15" customHeight="1" x14ac:dyDescent="0.2">
      <c r="A18" s="106"/>
      <c r="B18" s="26" t="s">
        <v>28</v>
      </c>
      <c r="C18" s="71" t="s">
        <v>58</v>
      </c>
      <c r="D18" s="72">
        <v>433</v>
      </c>
      <c r="E18" s="72">
        <v>515</v>
      </c>
      <c r="F18" s="73">
        <v>948</v>
      </c>
      <c r="G18" s="74"/>
      <c r="H18" s="75">
        <v>138</v>
      </c>
      <c r="I18" s="76">
        <v>34</v>
      </c>
      <c r="J18" s="71">
        <v>117</v>
      </c>
      <c r="K18" s="76">
        <v>285</v>
      </c>
      <c r="L18" s="77"/>
      <c r="M18" s="71" t="s">
        <v>58</v>
      </c>
      <c r="N18" s="72">
        <v>427</v>
      </c>
      <c r="O18" s="72">
        <v>519</v>
      </c>
      <c r="P18" s="73">
        <v>946</v>
      </c>
      <c r="Q18" s="74"/>
      <c r="R18" s="75">
        <v>138</v>
      </c>
      <c r="S18" s="76">
        <v>26</v>
      </c>
      <c r="T18" s="71">
        <v>116</v>
      </c>
      <c r="U18" s="76">
        <v>283</v>
      </c>
      <c r="V18" s="77"/>
    </row>
    <row r="19" spans="1:22" s="6" customFormat="1" ht="15" customHeight="1" x14ac:dyDescent="0.2">
      <c r="A19" s="106"/>
      <c r="B19" s="25" t="s">
        <v>29</v>
      </c>
      <c r="C19" s="53" t="s">
        <v>58</v>
      </c>
      <c r="D19" s="53">
        <v>1029</v>
      </c>
      <c r="E19" s="53">
        <v>1804</v>
      </c>
      <c r="F19" s="78">
        <v>2833</v>
      </c>
      <c r="G19" s="53"/>
      <c r="H19" s="79">
        <v>519</v>
      </c>
      <c r="I19" s="60">
        <v>106</v>
      </c>
      <c r="J19" s="53">
        <v>214</v>
      </c>
      <c r="K19" s="60">
        <v>487</v>
      </c>
      <c r="L19" s="66"/>
      <c r="M19" s="53" t="s">
        <v>58</v>
      </c>
      <c r="N19" s="53">
        <v>1027</v>
      </c>
      <c r="O19" s="53">
        <v>1788</v>
      </c>
      <c r="P19" s="78">
        <v>2815</v>
      </c>
      <c r="Q19" s="53"/>
      <c r="R19" s="79">
        <v>539</v>
      </c>
      <c r="S19" s="60">
        <v>65</v>
      </c>
      <c r="T19" s="53">
        <v>224</v>
      </c>
      <c r="U19" s="60">
        <v>482</v>
      </c>
      <c r="V19" s="66"/>
    </row>
    <row r="20" spans="1:22" s="6" customFormat="1" ht="15" customHeight="1" x14ac:dyDescent="0.2">
      <c r="A20" s="106"/>
      <c r="B20" s="26" t="s">
        <v>30</v>
      </c>
      <c r="C20" s="71" t="s">
        <v>58</v>
      </c>
      <c r="D20" s="72">
        <v>261</v>
      </c>
      <c r="E20" s="72">
        <v>438</v>
      </c>
      <c r="F20" s="73">
        <v>699</v>
      </c>
      <c r="G20" s="74"/>
      <c r="H20" s="75">
        <v>70</v>
      </c>
      <c r="I20" s="76">
        <v>24</v>
      </c>
      <c r="J20" s="71">
        <v>51</v>
      </c>
      <c r="K20" s="76">
        <v>142</v>
      </c>
      <c r="L20" s="77"/>
      <c r="M20" s="71" t="s">
        <v>58</v>
      </c>
      <c r="N20" s="72">
        <v>263</v>
      </c>
      <c r="O20" s="72">
        <v>434</v>
      </c>
      <c r="P20" s="73">
        <v>697</v>
      </c>
      <c r="Q20" s="74"/>
      <c r="R20" s="75">
        <v>72</v>
      </c>
      <c r="S20" s="76">
        <v>11</v>
      </c>
      <c r="T20" s="71">
        <v>48</v>
      </c>
      <c r="U20" s="76">
        <v>143</v>
      </c>
      <c r="V20" s="77"/>
    </row>
    <row r="21" spans="1:22" s="6" customFormat="1" ht="15" customHeight="1" x14ac:dyDescent="0.2">
      <c r="A21" s="107"/>
      <c r="B21" s="25" t="s">
        <v>31</v>
      </c>
      <c r="C21" s="80" t="s">
        <v>58</v>
      </c>
      <c r="D21" s="80">
        <v>414</v>
      </c>
      <c r="E21" s="80">
        <v>864</v>
      </c>
      <c r="F21" s="81">
        <v>1278</v>
      </c>
      <c r="G21" s="53"/>
      <c r="H21" s="82">
        <v>111</v>
      </c>
      <c r="I21" s="83">
        <v>29</v>
      </c>
      <c r="J21" s="80">
        <v>171</v>
      </c>
      <c r="K21" s="83">
        <v>716</v>
      </c>
      <c r="L21" s="66"/>
      <c r="M21" s="80" t="s">
        <v>58</v>
      </c>
      <c r="N21" s="80">
        <v>412</v>
      </c>
      <c r="O21" s="80">
        <v>843</v>
      </c>
      <c r="P21" s="81">
        <v>1255</v>
      </c>
      <c r="Q21" s="53"/>
      <c r="R21" s="82">
        <v>110</v>
      </c>
      <c r="S21" s="83">
        <v>17</v>
      </c>
      <c r="T21" s="80">
        <v>174</v>
      </c>
      <c r="U21" s="83">
        <v>716</v>
      </c>
      <c r="V21" s="66"/>
    </row>
    <row r="22" spans="1:22" s="6" customFormat="1" ht="15" customHeight="1" x14ac:dyDescent="0.2">
      <c r="A22" s="108" t="s">
        <v>44</v>
      </c>
      <c r="B22" s="27" t="s">
        <v>45</v>
      </c>
      <c r="C22" s="61" t="s">
        <v>58</v>
      </c>
      <c r="D22" s="62">
        <v>4472</v>
      </c>
      <c r="E22" s="62">
        <v>4543</v>
      </c>
      <c r="F22" s="63">
        <v>9015</v>
      </c>
      <c r="G22" s="53"/>
      <c r="H22" s="64" t="s">
        <v>60</v>
      </c>
      <c r="I22" s="65">
        <v>262</v>
      </c>
      <c r="J22" s="61">
        <v>1420</v>
      </c>
      <c r="K22" s="65">
        <v>3792</v>
      </c>
      <c r="L22" s="66"/>
      <c r="M22" s="61" t="s">
        <v>58</v>
      </c>
      <c r="N22" s="62">
        <v>4410</v>
      </c>
      <c r="O22" s="62">
        <v>4463</v>
      </c>
      <c r="P22" s="63">
        <v>8873</v>
      </c>
      <c r="Q22" s="53"/>
      <c r="R22" s="64" t="s">
        <v>60</v>
      </c>
      <c r="S22" s="65">
        <v>160</v>
      </c>
      <c r="T22" s="61">
        <v>1415</v>
      </c>
      <c r="U22" s="65">
        <v>3767</v>
      </c>
      <c r="V22" s="66"/>
    </row>
    <row r="23" spans="1:22" s="6" customFormat="1" ht="15" customHeight="1" x14ac:dyDescent="0.2">
      <c r="A23" s="108"/>
      <c r="B23" s="28" t="s">
        <v>46</v>
      </c>
      <c r="C23" s="56" t="s">
        <v>58</v>
      </c>
      <c r="D23" s="57">
        <v>568</v>
      </c>
      <c r="E23" s="57">
        <v>1818</v>
      </c>
      <c r="F23" s="58">
        <v>2386</v>
      </c>
      <c r="G23" s="53"/>
      <c r="H23" s="59">
        <v>1017</v>
      </c>
      <c r="I23" s="60">
        <v>89</v>
      </c>
      <c r="J23" s="56">
        <v>179</v>
      </c>
      <c r="K23" s="60">
        <v>519</v>
      </c>
      <c r="L23" s="66"/>
      <c r="M23" s="56" t="s">
        <v>58</v>
      </c>
      <c r="N23" s="57">
        <v>563</v>
      </c>
      <c r="O23" s="57">
        <v>1833</v>
      </c>
      <c r="P23" s="58">
        <v>2396</v>
      </c>
      <c r="Q23" s="53"/>
      <c r="R23" s="59">
        <v>1016</v>
      </c>
      <c r="S23" s="60">
        <v>53</v>
      </c>
      <c r="T23" s="56">
        <v>181</v>
      </c>
      <c r="U23" s="60">
        <v>518</v>
      </c>
      <c r="V23" s="66"/>
    </row>
    <row r="24" spans="1:22" s="6" customFormat="1" ht="15" customHeight="1" x14ac:dyDescent="0.2">
      <c r="A24" s="108"/>
      <c r="B24" s="29" t="s">
        <v>47</v>
      </c>
      <c r="C24" s="61" t="s">
        <v>58</v>
      </c>
      <c r="D24" s="62">
        <v>291</v>
      </c>
      <c r="E24" s="62">
        <v>1019</v>
      </c>
      <c r="F24" s="63">
        <v>1310</v>
      </c>
      <c r="G24" s="53"/>
      <c r="H24" s="64">
        <v>582</v>
      </c>
      <c r="I24" s="65">
        <v>53</v>
      </c>
      <c r="J24" s="61">
        <v>89</v>
      </c>
      <c r="K24" s="65">
        <v>74</v>
      </c>
      <c r="L24" s="66"/>
      <c r="M24" s="61" t="s">
        <v>58</v>
      </c>
      <c r="N24" s="62">
        <v>286</v>
      </c>
      <c r="O24" s="62">
        <v>1042</v>
      </c>
      <c r="P24" s="63">
        <v>1328</v>
      </c>
      <c r="Q24" s="53"/>
      <c r="R24" s="64">
        <v>596</v>
      </c>
      <c r="S24" s="65">
        <v>39</v>
      </c>
      <c r="T24" s="61">
        <v>95</v>
      </c>
      <c r="U24" s="65">
        <v>78</v>
      </c>
      <c r="V24" s="66"/>
    </row>
    <row r="25" spans="1:22" s="6" customFormat="1" ht="15" customHeight="1" x14ac:dyDescent="0.2">
      <c r="A25" s="108"/>
      <c r="B25" s="28" t="s">
        <v>48</v>
      </c>
      <c r="C25" s="56" t="s">
        <v>58</v>
      </c>
      <c r="D25" s="57">
        <v>246</v>
      </c>
      <c r="E25" s="57">
        <v>405</v>
      </c>
      <c r="F25" s="58">
        <v>651</v>
      </c>
      <c r="G25" s="53"/>
      <c r="H25" s="59">
        <v>144</v>
      </c>
      <c r="I25" s="60">
        <v>33</v>
      </c>
      <c r="J25" s="56">
        <v>40</v>
      </c>
      <c r="K25" s="60">
        <v>35</v>
      </c>
      <c r="L25" s="66"/>
      <c r="M25" s="56" t="s">
        <v>58</v>
      </c>
      <c r="N25" s="57">
        <v>245</v>
      </c>
      <c r="O25" s="57">
        <v>407</v>
      </c>
      <c r="P25" s="58">
        <v>652</v>
      </c>
      <c r="Q25" s="53"/>
      <c r="R25" s="59">
        <v>156</v>
      </c>
      <c r="S25" s="60">
        <v>25</v>
      </c>
      <c r="T25" s="56">
        <v>38</v>
      </c>
      <c r="U25" s="60">
        <v>32</v>
      </c>
      <c r="V25" s="66"/>
    </row>
    <row r="26" spans="1:22" s="6" customFormat="1" ht="15" customHeight="1" x14ac:dyDescent="0.2">
      <c r="A26" s="108"/>
      <c r="B26" s="30" t="s">
        <v>49</v>
      </c>
      <c r="C26" s="61" t="s">
        <v>58</v>
      </c>
      <c r="D26" s="62">
        <v>269</v>
      </c>
      <c r="E26" s="62">
        <v>269</v>
      </c>
      <c r="F26" s="63">
        <v>538</v>
      </c>
      <c r="G26" s="53"/>
      <c r="H26" s="64">
        <v>43</v>
      </c>
      <c r="I26" s="65">
        <v>29</v>
      </c>
      <c r="J26" s="61">
        <v>17</v>
      </c>
      <c r="K26" s="65">
        <v>35</v>
      </c>
      <c r="L26" s="66"/>
      <c r="M26" s="61" t="s">
        <v>58</v>
      </c>
      <c r="N26" s="62">
        <v>284</v>
      </c>
      <c r="O26" s="62">
        <v>271</v>
      </c>
      <c r="P26" s="63">
        <v>555</v>
      </c>
      <c r="Q26" s="53"/>
      <c r="R26" s="64">
        <v>47</v>
      </c>
      <c r="S26" s="65">
        <v>19</v>
      </c>
      <c r="T26" s="61">
        <v>15</v>
      </c>
      <c r="U26" s="65">
        <v>35</v>
      </c>
      <c r="V26" s="66"/>
    </row>
    <row r="27" spans="1:22" s="6" customFormat="1" ht="15" customHeight="1" x14ac:dyDescent="0.2">
      <c r="A27" s="109" t="s">
        <v>12</v>
      </c>
      <c r="B27" s="31" t="s">
        <v>32</v>
      </c>
      <c r="C27" s="68" t="s">
        <v>58</v>
      </c>
      <c r="D27" s="68" t="s">
        <v>58</v>
      </c>
      <c r="E27" s="68" t="s">
        <v>58</v>
      </c>
      <c r="F27" s="84" t="s">
        <v>58</v>
      </c>
      <c r="G27" s="53"/>
      <c r="H27" s="67" t="s">
        <v>58</v>
      </c>
      <c r="I27" s="70" t="s">
        <v>58</v>
      </c>
      <c r="J27" s="68" t="s">
        <v>58</v>
      </c>
      <c r="K27" s="70" t="s">
        <v>58</v>
      </c>
      <c r="L27" s="66"/>
      <c r="M27" s="68" t="s">
        <v>58</v>
      </c>
      <c r="N27" s="68" t="s">
        <v>58</v>
      </c>
      <c r="O27" s="68" t="s">
        <v>58</v>
      </c>
      <c r="P27" s="84" t="s">
        <v>58</v>
      </c>
      <c r="Q27" s="53"/>
      <c r="R27" s="67" t="s">
        <v>58</v>
      </c>
      <c r="S27" s="70" t="s">
        <v>58</v>
      </c>
      <c r="T27" s="68" t="s">
        <v>58</v>
      </c>
      <c r="U27" s="70" t="s">
        <v>58</v>
      </c>
      <c r="V27" s="66"/>
    </row>
    <row r="28" spans="1:22" s="6" customFormat="1" ht="15" customHeight="1" x14ac:dyDescent="0.2">
      <c r="A28" s="110"/>
      <c r="B28" s="32" t="s">
        <v>33</v>
      </c>
      <c r="C28" s="71" t="s">
        <v>58</v>
      </c>
      <c r="D28" s="72">
        <v>982</v>
      </c>
      <c r="E28" s="72">
        <v>1956</v>
      </c>
      <c r="F28" s="73">
        <v>2938</v>
      </c>
      <c r="G28" s="74"/>
      <c r="H28" s="75">
        <v>625</v>
      </c>
      <c r="I28" s="76">
        <v>169</v>
      </c>
      <c r="J28" s="71">
        <v>241</v>
      </c>
      <c r="K28" s="76">
        <v>84</v>
      </c>
      <c r="L28" s="77"/>
      <c r="M28" s="71" t="s">
        <v>58</v>
      </c>
      <c r="N28" s="72">
        <v>984</v>
      </c>
      <c r="O28" s="72">
        <v>2021</v>
      </c>
      <c r="P28" s="73">
        <v>3005</v>
      </c>
      <c r="Q28" s="74"/>
      <c r="R28" s="75">
        <v>689</v>
      </c>
      <c r="S28" s="76">
        <v>111</v>
      </c>
      <c r="T28" s="71">
        <v>264</v>
      </c>
      <c r="U28" s="76">
        <v>83</v>
      </c>
      <c r="V28" s="77"/>
    </row>
    <row r="29" spans="1:22" s="6" customFormat="1" ht="15" customHeight="1" x14ac:dyDescent="0.2">
      <c r="A29" s="110"/>
      <c r="B29" s="25" t="s">
        <v>34</v>
      </c>
      <c r="C29" s="80" t="s">
        <v>58</v>
      </c>
      <c r="D29" s="80">
        <v>4864</v>
      </c>
      <c r="E29" s="80">
        <v>6098</v>
      </c>
      <c r="F29" s="81">
        <v>10962</v>
      </c>
      <c r="G29" s="53"/>
      <c r="H29" s="82">
        <v>1163</v>
      </c>
      <c r="I29" s="83">
        <v>297</v>
      </c>
      <c r="J29" s="80">
        <v>1504</v>
      </c>
      <c r="K29" s="83">
        <v>4371</v>
      </c>
      <c r="L29" s="66"/>
      <c r="M29" s="80" t="s">
        <v>58</v>
      </c>
      <c r="N29" s="80">
        <v>4804</v>
      </c>
      <c r="O29" s="80">
        <v>5995</v>
      </c>
      <c r="P29" s="81">
        <v>10799</v>
      </c>
      <c r="Q29" s="53"/>
      <c r="R29" s="82">
        <v>1128</v>
      </c>
      <c r="S29" s="83">
        <v>185</v>
      </c>
      <c r="T29" s="80">
        <v>1480</v>
      </c>
      <c r="U29" s="83">
        <v>4347</v>
      </c>
      <c r="V29" s="66"/>
    </row>
    <row r="30" spans="1:22" s="6" customFormat="1" ht="15" customHeight="1" x14ac:dyDescent="0.2">
      <c r="A30" s="111" t="s">
        <v>13</v>
      </c>
      <c r="B30" s="33" t="s">
        <v>35</v>
      </c>
      <c r="C30" s="55" t="s">
        <v>58</v>
      </c>
      <c r="D30" s="51">
        <v>3753</v>
      </c>
      <c r="E30" s="51">
        <v>3806</v>
      </c>
      <c r="F30" s="52">
        <v>7559</v>
      </c>
      <c r="G30" s="53"/>
      <c r="H30" s="64">
        <v>1059</v>
      </c>
      <c r="I30" s="65">
        <v>247</v>
      </c>
      <c r="J30" s="61">
        <v>1206</v>
      </c>
      <c r="K30" s="65">
        <v>2044</v>
      </c>
      <c r="L30" s="53"/>
      <c r="M30" s="55" t="s">
        <v>58</v>
      </c>
      <c r="N30" s="51">
        <v>3697</v>
      </c>
      <c r="O30" s="51">
        <v>3781</v>
      </c>
      <c r="P30" s="52">
        <v>7478</v>
      </c>
      <c r="Q30" s="53"/>
      <c r="R30" s="64">
        <v>1063</v>
      </c>
      <c r="S30" s="65">
        <v>168</v>
      </c>
      <c r="T30" s="61">
        <v>1216</v>
      </c>
      <c r="U30" s="65">
        <v>2045</v>
      </c>
      <c r="V30" s="53"/>
    </row>
    <row r="31" spans="1:22" s="6" customFormat="1" ht="15" customHeight="1" x14ac:dyDescent="0.2">
      <c r="A31" s="112"/>
      <c r="B31" s="34" t="s">
        <v>36</v>
      </c>
      <c r="C31" s="56" t="s">
        <v>58</v>
      </c>
      <c r="D31" s="57">
        <v>1031</v>
      </c>
      <c r="E31" s="57">
        <v>903</v>
      </c>
      <c r="F31" s="58">
        <v>1934</v>
      </c>
      <c r="G31" s="53"/>
      <c r="H31" s="59">
        <v>143</v>
      </c>
      <c r="I31" s="60">
        <v>76</v>
      </c>
      <c r="J31" s="56">
        <v>129</v>
      </c>
      <c r="K31" s="60">
        <v>482</v>
      </c>
      <c r="L31" s="53"/>
      <c r="M31" s="56" t="s">
        <v>58</v>
      </c>
      <c r="N31" s="57">
        <v>1030</v>
      </c>
      <c r="O31" s="57">
        <v>916</v>
      </c>
      <c r="P31" s="58">
        <v>1946</v>
      </c>
      <c r="Q31" s="53"/>
      <c r="R31" s="59">
        <v>154</v>
      </c>
      <c r="S31" s="60">
        <v>43</v>
      </c>
      <c r="T31" s="56">
        <v>134</v>
      </c>
      <c r="U31" s="60">
        <v>473</v>
      </c>
      <c r="V31" s="53"/>
    </row>
    <row r="32" spans="1:22" s="6" customFormat="1" ht="15" customHeight="1" x14ac:dyDescent="0.2">
      <c r="A32" s="112"/>
      <c r="B32" s="35" t="s">
        <v>37</v>
      </c>
      <c r="C32" s="61" t="s">
        <v>58</v>
      </c>
      <c r="D32" s="62">
        <v>968</v>
      </c>
      <c r="E32" s="62">
        <v>2648</v>
      </c>
      <c r="F32" s="63">
        <v>3616</v>
      </c>
      <c r="G32" s="53"/>
      <c r="H32" s="64">
        <v>564</v>
      </c>
      <c r="I32" s="65">
        <v>128</v>
      </c>
      <c r="J32" s="61">
        <v>348</v>
      </c>
      <c r="K32" s="65">
        <v>1267</v>
      </c>
      <c r="L32" s="53"/>
      <c r="M32" s="61" t="s">
        <v>58</v>
      </c>
      <c r="N32" s="62">
        <v>963</v>
      </c>
      <c r="O32" s="62">
        <v>2625</v>
      </c>
      <c r="P32" s="63">
        <v>3588</v>
      </c>
      <c r="Q32" s="53"/>
      <c r="R32" s="64">
        <v>579</v>
      </c>
      <c r="S32" s="65">
        <v>78</v>
      </c>
      <c r="T32" s="61">
        <v>334</v>
      </c>
      <c r="U32" s="65">
        <v>1245</v>
      </c>
      <c r="V32" s="53"/>
    </row>
    <row r="33" spans="1:22" s="6" customFormat="1" ht="15" customHeight="1" x14ac:dyDescent="0.2">
      <c r="A33" s="112"/>
      <c r="B33" s="34" t="s">
        <v>38</v>
      </c>
      <c r="C33" s="85" t="s">
        <v>58</v>
      </c>
      <c r="D33" s="86">
        <v>94</v>
      </c>
      <c r="E33" s="86">
        <v>694</v>
      </c>
      <c r="F33" s="87">
        <v>788</v>
      </c>
      <c r="G33" s="53"/>
      <c r="H33" s="88">
        <v>21</v>
      </c>
      <c r="I33" s="89">
        <v>15</v>
      </c>
      <c r="J33" s="85">
        <v>61</v>
      </c>
      <c r="K33" s="89">
        <v>662</v>
      </c>
      <c r="L33" s="53"/>
      <c r="M33" s="85" t="s">
        <v>58</v>
      </c>
      <c r="N33" s="86">
        <v>98</v>
      </c>
      <c r="O33" s="86">
        <v>692</v>
      </c>
      <c r="P33" s="87">
        <v>790</v>
      </c>
      <c r="Q33" s="53"/>
      <c r="R33" s="88">
        <v>20</v>
      </c>
      <c r="S33" s="89">
        <v>7</v>
      </c>
      <c r="T33" s="85">
        <v>60</v>
      </c>
      <c r="U33" s="89">
        <v>667</v>
      </c>
      <c r="V33" s="53"/>
    </row>
    <row r="34" spans="1:22" s="6" customFormat="1" ht="15" customHeight="1" x14ac:dyDescent="0.2">
      <c r="A34" s="113" t="s">
        <v>14</v>
      </c>
      <c r="B34" s="36" t="s">
        <v>31</v>
      </c>
      <c r="C34" s="90" t="s">
        <v>58</v>
      </c>
      <c r="D34" s="90" t="s">
        <v>58</v>
      </c>
      <c r="E34" s="90" t="s">
        <v>58</v>
      </c>
      <c r="F34" s="78" t="s">
        <v>58</v>
      </c>
      <c r="G34" s="53"/>
      <c r="H34" s="91" t="s">
        <v>58</v>
      </c>
      <c r="I34" s="92" t="s">
        <v>58</v>
      </c>
      <c r="J34" s="90" t="s">
        <v>58</v>
      </c>
      <c r="K34" s="92" t="s">
        <v>58</v>
      </c>
      <c r="L34" s="66"/>
      <c r="M34" s="90" t="s">
        <v>58</v>
      </c>
      <c r="N34" s="90" t="s">
        <v>58</v>
      </c>
      <c r="O34" s="90" t="s">
        <v>58</v>
      </c>
      <c r="P34" s="78" t="s">
        <v>58</v>
      </c>
      <c r="Q34" s="53"/>
      <c r="R34" s="91" t="s">
        <v>58</v>
      </c>
      <c r="S34" s="92" t="s">
        <v>58</v>
      </c>
      <c r="T34" s="90" t="s">
        <v>58</v>
      </c>
      <c r="U34" s="92" t="s">
        <v>58</v>
      </c>
      <c r="V34" s="66"/>
    </row>
    <row r="35" spans="1:22" s="6" customFormat="1" ht="15" customHeight="1" x14ac:dyDescent="0.2">
      <c r="A35" s="114"/>
      <c r="B35" s="37" t="s">
        <v>39</v>
      </c>
      <c r="C35" s="71" t="s">
        <v>58</v>
      </c>
      <c r="D35" s="72">
        <v>5846</v>
      </c>
      <c r="E35" s="72" t="s">
        <v>58</v>
      </c>
      <c r="F35" s="73">
        <v>5846</v>
      </c>
      <c r="G35" s="74"/>
      <c r="H35" s="75">
        <v>45</v>
      </c>
      <c r="I35" s="76">
        <v>191</v>
      </c>
      <c r="J35" s="71">
        <v>983</v>
      </c>
      <c r="K35" s="76">
        <v>1846</v>
      </c>
      <c r="L35" s="77"/>
      <c r="M35" s="71" t="s">
        <v>58</v>
      </c>
      <c r="N35" s="72">
        <v>5788</v>
      </c>
      <c r="O35" s="72" t="s">
        <v>58</v>
      </c>
      <c r="P35" s="73">
        <v>5788</v>
      </c>
      <c r="Q35" s="74"/>
      <c r="R35" s="75">
        <v>49</v>
      </c>
      <c r="S35" s="76">
        <v>120</v>
      </c>
      <c r="T35" s="71">
        <v>988</v>
      </c>
      <c r="U35" s="76">
        <v>1840</v>
      </c>
      <c r="V35" s="77"/>
    </row>
    <row r="36" spans="1:22" s="6" customFormat="1" ht="15" customHeight="1" x14ac:dyDescent="0.2">
      <c r="A36" s="114"/>
      <c r="B36" s="38" t="s">
        <v>40</v>
      </c>
      <c r="C36" s="90" t="s">
        <v>58</v>
      </c>
      <c r="D36" s="90" t="s">
        <v>58</v>
      </c>
      <c r="E36" s="90">
        <v>8054</v>
      </c>
      <c r="F36" s="78">
        <v>8054</v>
      </c>
      <c r="G36" s="53"/>
      <c r="H36" s="82">
        <v>1743</v>
      </c>
      <c r="I36" s="83">
        <v>275</v>
      </c>
      <c r="J36" s="80">
        <v>762</v>
      </c>
      <c r="K36" s="83">
        <v>2609</v>
      </c>
      <c r="L36" s="66"/>
      <c r="M36" s="90" t="s">
        <v>58</v>
      </c>
      <c r="N36" s="90" t="s">
        <v>58</v>
      </c>
      <c r="O36" s="90">
        <v>8016</v>
      </c>
      <c r="P36" s="78">
        <v>8016</v>
      </c>
      <c r="Q36" s="53"/>
      <c r="R36" s="82">
        <v>1768</v>
      </c>
      <c r="S36" s="83">
        <v>176</v>
      </c>
      <c r="T36" s="80">
        <v>756</v>
      </c>
      <c r="U36" s="83">
        <v>2590</v>
      </c>
      <c r="V36" s="66"/>
    </row>
    <row r="37" spans="1:22" s="6" customFormat="1" ht="15" customHeight="1" x14ac:dyDescent="0.2">
      <c r="A37" s="115" t="s">
        <v>41</v>
      </c>
      <c r="B37" s="116"/>
      <c r="C37" s="39" t="s">
        <v>58</v>
      </c>
      <c r="D37" s="39">
        <v>5846</v>
      </c>
      <c r="E37" s="39">
        <v>8054</v>
      </c>
      <c r="F37" s="93">
        <v>13900</v>
      </c>
      <c r="G37" s="94"/>
      <c r="H37" s="40">
        <v>1788</v>
      </c>
      <c r="I37" s="39">
        <v>466</v>
      </c>
      <c r="J37" s="39">
        <v>1745</v>
      </c>
      <c r="K37" s="93">
        <v>4455</v>
      </c>
      <c r="L37" s="94"/>
      <c r="M37" s="39" t="s">
        <v>58</v>
      </c>
      <c r="N37" s="39">
        <v>5788</v>
      </c>
      <c r="O37" s="39">
        <v>8016</v>
      </c>
      <c r="P37" s="93">
        <v>13804</v>
      </c>
      <c r="Q37" s="94"/>
      <c r="R37" s="40">
        <v>1817</v>
      </c>
      <c r="S37" s="39">
        <v>296</v>
      </c>
      <c r="T37" s="39">
        <v>1744</v>
      </c>
      <c r="U37" s="93">
        <v>4430</v>
      </c>
      <c r="V37" s="94"/>
    </row>
    <row r="38" spans="1:22" ht="15.75" customHeight="1" x14ac:dyDescent="0.2">
      <c r="A38" s="7"/>
      <c r="B38" s="7"/>
    </row>
    <row r="39" spans="1:22" ht="15.75" customHeight="1" x14ac:dyDescent="0.2">
      <c r="A39" s="101" t="s">
        <v>62</v>
      </c>
      <c r="B39" s="101"/>
      <c r="C39" s="101"/>
      <c r="D39" s="101"/>
      <c r="E39" s="101"/>
      <c r="F39" s="101"/>
      <c r="G39" s="101"/>
      <c r="H39" s="101"/>
      <c r="I39" s="101"/>
      <c r="J39" s="101"/>
      <c r="K39" s="9"/>
      <c r="L39" s="10"/>
      <c r="M39" s="9"/>
    </row>
    <row r="40" spans="1:22" x14ac:dyDescent="0.2">
      <c r="A40" s="101" t="s">
        <v>42</v>
      </c>
      <c r="B40" s="101"/>
      <c r="C40" s="101"/>
      <c r="D40" s="101"/>
      <c r="E40" s="101"/>
      <c r="F40" s="101"/>
      <c r="G40" s="101"/>
      <c r="H40" s="101"/>
      <c r="I40" s="101"/>
      <c r="J40" s="9"/>
      <c r="K40" s="9"/>
      <c r="L40" s="9"/>
      <c r="M40" s="9"/>
    </row>
    <row r="41" spans="1:22" x14ac:dyDescent="0.2">
      <c r="A41" s="101" t="s">
        <v>43</v>
      </c>
      <c r="B41" s="101"/>
      <c r="C41" s="9"/>
      <c r="D41" s="9"/>
      <c r="E41" s="9"/>
      <c r="F41" s="9"/>
      <c r="G41" s="10"/>
      <c r="H41" s="9"/>
      <c r="I41" s="9"/>
      <c r="J41" s="9"/>
      <c r="K41" s="9"/>
      <c r="L41" s="9"/>
      <c r="M41" s="9"/>
    </row>
  </sheetData>
  <mergeCells count="19">
    <mergeCell ref="A4:B4"/>
    <mergeCell ref="A39:J39"/>
    <mergeCell ref="A40:I40"/>
    <mergeCell ref="A41:B41"/>
    <mergeCell ref="A5:A16"/>
    <mergeCell ref="A17:A21"/>
    <mergeCell ref="A22:A26"/>
    <mergeCell ref="A27:A29"/>
    <mergeCell ref="A30:A33"/>
    <mergeCell ref="A34:A36"/>
    <mergeCell ref="A37:B37"/>
    <mergeCell ref="M3:P3"/>
    <mergeCell ref="R3:S3"/>
    <mergeCell ref="T3:U3"/>
    <mergeCell ref="M2:V2"/>
    <mergeCell ref="C2:L2"/>
    <mergeCell ref="C3:F3"/>
    <mergeCell ref="H3:I3"/>
    <mergeCell ref="J3:K3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"/>
  <dimension ref="A1:V41"/>
  <sheetViews>
    <sheetView showGridLines="0" tabSelected="1" workbookViewId="0">
      <selection activeCell="W8" sqref="W8"/>
    </sheetView>
  </sheetViews>
  <sheetFormatPr baseColWidth="10" defaultRowHeight="11.25" x14ac:dyDescent="0.2"/>
  <cols>
    <col min="1" max="1" width="15" style="8" customWidth="1"/>
    <col min="2" max="2" width="33.42578125" style="8" customWidth="1"/>
    <col min="3" max="3" width="7.28515625" style="8" customWidth="1"/>
    <col min="4" max="6" width="9.42578125" style="8" customWidth="1"/>
    <col min="7" max="7" width="0.5703125" style="8" customWidth="1"/>
    <col min="8" max="8" width="10" style="8" customWidth="1"/>
    <col min="9" max="11" width="9.140625" style="8" customWidth="1"/>
    <col min="12" max="16" width="11.42578125" style="8"/>
    <col min="17" max="17" width="0.5703125" style="8" customWidth="1"/>
    <col min="18" max="16384" width="11.42578125" style="8"/>
  </cols>
  <sheetData>
    <row r="1" spans="1:22" ht="24.75" customHeight="1" x14ac:dyDescent="0.2">
      <c r="A1" s="41" t="s">
        <v>6</v>
      </c>
      <c r="B1" s="7"/>
      <c r="C1" s="7"/>
      <c r="F1" s="12"/>
      <c r="G1" s="13"/>
      <c r="H1" s="11"/>
      <c r="I1" s="11"/>
      <c r="J1" s="12"/>
      <c r="K1" s="14"/>
    </row>
    <row r="2" spans="1:22" ht="27" customHeight="1" x14ac:dyDescent="0.2">
      <c r="A2" s="15" t="s">
        <v>2</v>
      </c>
      <c r="B2" s="7"/>
      <c r="C2" s="100" t="s">
        <v>59</v>
      </c>
      <c r="D2" s="100"/>
      <c r="E2" s="100"/>
      <c r="F2" s="100"/>
      <c r="G2" s="100"/>
      <c r="H2" s="100"/>
      <c r="I2" s="100"/>
      <c r="J2" s="100"/>
      <c r="K2" s="100"/>
      <c r="L2" s="100"/>
      <c r="M2" s="100" t="s">
        <v>63</v>
      </c>
      <c r="N2" s="100"/>
      <c r="O2" s="100"/>
      <c r="P2" s="100"/>
      <c r="Q2" s="100"/>
      <c r="R2" s="100"/>
      <c r="S2" s="100"/>
      <c r="T2" s="100"/>
      <c r="U2" s="100"/>
      <c r="V2" s="100"/>
    </row>
    <row r="3" spans="1:22" s="5" customFormat="1" ht="31.5" customHeight="1" x14ac:dyDescent="0.2">
      <c r="A3" s="18"/>
      <c r="B3" s="19"/>
      <c r="C3" s="95" t="s">
        <v>14</v>
      </c>
      <c r="D3" s="96"/>
      <c r="E3" s="96"/>
      <c r="F3" s="97"/>
      <c r="G3" s="43"/>
      <c r="H3" s="95" t="s">
        <v>52</v>
      </c>
      <c r="I3" s="98"/>
      <c r="J3" s="99" t="s">
        <v>53</v>
      </c>
      <c r="K3" s="97"/>
      <c r="L3" s="44"/>
      <c r="M3" s="95" t="s">
        <v>14</v>
      </c>
      <c r="N3" s="96"/>
      <c r="O3" s="96"/>
      <c r="P3" s="97"/>
      <c r="Q3" s="43"/>
      <c r="R3" s="95" t="s">
        <v>52</v>
      </c>
      <c r="S3" s="98"/>
      <c r="T3" s="99" t="s">
        <v>53</v>
      </c>
      <c r="U3" s="97"/>
      <c r="V3" s="44"/>
    </row>
    <row r="4" spans="1:22" s="6" customFormat="1" ht="33.75" customHeight="1" x14ac:dyDescent="0.2">
      <c r="A4" s="118" t="s">
        <v>61</v>
      </c>
      <c r="B4" s="119"/>
      <c r="C4" s="45" t="s">
        <v>31</v>
      </c>
      <c r="D4" s="42" t="s">
        <v>50</v>
      </c>
      <c r="E4" s="42" t="s">
        <v>51</v>
      </c>
      <c r="F4" s="46" t="s">
        <v>41</v>
      </c>
      <c r="G4" s="47"/>
      <c r="H4" s="45" t="s">
        <v>54</v>
      </c>
      <c r="I4" s="42" t="s">
        <v>55</v>
      </c>
      <c r="J4" s="42" t="s">
        <v>56</v>
      </c>
      <c r="K4" s="48" t="s">
        <v>57</v>
      </c>
      <c r="L4" s="49"/>
      <c r="M4" s="45" t="s">
        <v>31</v>
      </c>
      <c r="N4" s="42" t="s">
        <v>50</v>
      </c>
      <c r="O4" s="42" t="s">
        <v>51</v>
      </c>
      <c r="P4" s="46" t="s">
        <v>41</v>
      </c>
      <c r="Q4" s="47"/>
      <c r="R4" s="45" t="s">
        <v>54</v>
      </c>
      <c r="S4" s="42" t="s">
        <v>55</v>
      </c>
      <c r="T4" s="42" t="s">
        <v>56</v>
      </c>
      <c r="U4" s="48" t="s">
        <v>57</v>
      </c>
      <c r="V4" s="49"/>
    </row>
    <row r="5" spans="1:22" s="6" customFormat="1" ht="15" customHeight="1" x14ac:dyDescent="0.2">
      <c r="A5" s="102" t="s">
        <v>10</v>
      </c>
      <c r="B5" s="20" t="s">
        <v>15</v>
      </c>
      <c r="C5" s="50" t="s">
        <v>58</v>
      </c>
      <c r="D5" s="51">
        <v>364</v>
      </c>
      <c r="E5" s="51">
        <v>82</v>
      </c>
      <c r="F5" s="52">
        <v>446</v>
      </c>
      <c r="G5" s="53"/>
      <c r="H5" s="50">
        <v>19</v>
      </c>
      <c r="I5" s="54" t="s">
        <v>58</v>
      </c>
      <c r="J5" s="55">
        <v>354</v>
      </c>
      <c r="K5" s="54">
        <v>46</v>
      </c>
      <c r="L5" s="53"/>
      <c r="M5" s="50" t="s">
        <v>58</v>
      </c>
      <c r="N5" s="51">
        <v>365</v>
      </c>
      <c r="O5" s="51">
        <v>77</v>
      </c>
      <c r="P5" s="52">
        <v>442</v>
      </c>
      <c r="Q5" s="53"/>
      <c r="R5" s="50">
        <v>17</v>
      </c>
      <c r="S5" s="54" t="s">
        <v>58</v>
      </c>
      <c r="T5" s="55">
        <v>355</v>
      </c>
      <c r="U5" s="54">
        <v>43</v>
      </c>
      <c r="V5" s="53"/>
    </row>
    <row r="6" spans="1:22" s="6" customFormat="1" ht="15" customHeight="1" x14ac:dyDescent="0.2">
      <c r="A6" s="103"/>
      <c r="B6" s="21" t="s">
        <v>16</v>
      </c>
      <c r="C6" s="56" t="s">
        <v>58</v>
      </c>
      <c r="D6" s="57">
        <v>433</v>
      </c>
      <c r="E6" s="57">
        <v>424</v>
      </c>
      <c r="F6" s="58">
        <v>857</v>
      </c>
      <c r="G6" s="53"/>
      <c r="H6" s="59">
        <v>171</v>
      </c>
      <c r="I6" s="60">
        <v>19</v>
      </c>
      <c r="J6" s="56">
        <v>280</v>
      </c>
      <c r="K6" s="60">
        <v>171</v>
      </c>
      <c r="L6" s="53"/>
      <c r="M6" s="56" t="s">
        <v>58</v>
      </c>
      <c r="N6" s="57">
        <v>408</v>
      </c>
      <c r="O6" s="57">
        <v>415</v>
      </c>
      <c r="P6" s="58">
        <v>823</v>
      </c>
      <c r="Q6" s="53"/>
      <c r="R6" s="59">
        <v>160</v>
      </c>
      <c r="S6" s="60">
        <v>12</v>
      </c>
      <c r="T6" s="56">
        <v>267</v>
      </c>
      <c r="U6" s="60">
        <v>174</v>
      </c>
      <c r="V6" s="53"/>
    </row>
    <row r="7" spans="1:22" s="6" customFormat="1" ht="15" customHeight="1" x14ac:dyDescent="0.2">
      <c r="A7" s="103"/>
      <c r="B7" s="22" t="s">
        <v>17</v>
      </c>
      <c r="C7" s="61" t="s">
        <v>58</v>
      </c>
      <c r="D7" s="62">
        <v>662</v>
      </c>
      <c r="E7" s="62">
        <v>926</v>
      </c>
      <c r="F7" s="63">
        <v>1588</v>
      </c>
      <c r="G7" s="53"/>
      <c r="H7" s="64">
        <v>398</v>
      </c>
      <c r="I7" s="65">
        <v>62</v>
      </c>
      <c r="J7" s="61">
        <v>429</v>
      </c>
      <c r="K7" s="65">
        <v>155</v>
      </c>
      <c r="L7" s="53"/>
      <c r="M7" s="61" t="s">
        <v>58</v>
      </c>
      <c r="N7" s="62">
        <v>638</v>
      </c>
      <c r="O7" s="62">
        <v>905</v>
      </c>
      <c r="P7" s="63">
        <v>1543</v>
      </c>
      <c r="Q7" s="53"/>
      <c r="R7" s="64">
        <v>389</v>
      </c>
      <c r="S7" s="65">
        <v>34</v>
      </c>
      <c r="T7" s="61">
        <v>405</v>
      </c>
      <c r="U7" s="65">
        <v>155</v>
      </c>
      <c r="V7" s="53"/>
    </row>
    <row r="8" spans="1:22" s="6" customFormat="1" ht="15" customHeight="1" x14ac:dyDescent="0.2">
      <c r="A8" s="103"/>
      <c r="B8" s="21" t="s">
        <v>18</v>
      </c>
      <c r="C8" s="56" t="s">
        <v>58</v>
      </c>
      <c r="D8" s="57">
        <v>929</v>
      </c>
      <c r="E8" s="57">
        <v>1401</v>
      </c>
      <c r="F8" s="58">
        <v>2330</v>
      </c>
      <c r="G8" s="53"/>
      <c r="H8" s="59">
        <v>639</v>
      </c>
      <c r="I8" s="60">
        <v>142</v>
      </c>
      <c r="J8" s="56">
        <v>484</v>
      </c>
      <c r="K8" s="60">
        <v>120</v>
      </c>
      <c r="L8" s="53"/>
      <c r="M8" s="56" t="s">
        <v>58</v>
      </c>
      <c r="N8" s="57">
        <v>909</v>
      </c>
      <c r="O8" s="57">
        <v>1384</v>
      </c>
      <c r="P8" s="58">
        <v>2293</v>
      </c>
      <c r="Q8" s="53"/>
      <c r="R8" s="59">
        <v>642</v>
      </c>
      <c r="S8" s="60">
        <v>86</v>
      </c>
      <c r="T8" s="56">
        <v>477</v>
      </c>
      <c r="U8" s="60">
        <v>125</v>
      </c>
      <c r="V8" s="53"/>
    </row>
    <row r="9" spans="1:22" s="6" customFormat="1" ht="15" customHeight="1" x14ac:dyDescent="0.2">
      <c r="A9" s="103"/>
      <c r="B9" s="22" t="s">
        <v>19</v>
      </c>
      <c r="C9" s="61" t="s">
        <v>58</v>
      </c>
      <c r="D9" s="62">
        <v>1144</v>
      </c>
      <c r="E9" s="62">
        <v>1839</v>
      </c>
      <c r="F9" s="63">
        <v>2983</v>
      </c>
      <c r="G9" s="53"/>
      <c r="H9" s="64">
        <v>927</v>
      </c>
      <c r="I9" s="65">
        <v>163</v>
      </c>
      <c r="J9" s="61">
        <v>533</v>
      </c>
      <c r="K9" s="65">
        <v>200</v>
      </c>
      <c r="L9" s="66"/>
      <c r="M9" s="61" t="s">
        <v>58</v>
      </c>
      <c r="N9" s="62">
        <v>1123</v>
      </c>
      <c r="O9" s="62">
        <v>1827</v>
      </c>
      <c r="P9" s="63">
        <v>2950</v>
      </c>
      <c r="Q9" s="53"/>
      <c r="R9" s="64">
        <v>915</v>
      </c>
      <c r="S9" s="65">
        <v>97</v>
      </c>
      <c r="T9" s="61">
        <v>515</v>
      </c>
      <c r="U9" s="65">
        <v>194</v>
      </c>
      <c r="V9" s="66"/>
    </row>
    <row r="10" spans="1:22" s="6" customFormat="1" ht="15" customHeight="1" x14ac:dyDescent="0.2">
      <c r="A10" s="103"/>
      <c r="B10" s="21" t="s">
        <v>20</v>
      </c>
      <c r="C10" s="56" t="s">
        <v>58</v>
      </c>
      <c r="D10" s="57">
        <v>1377</v>
      </c>
      <c r="E10" s="57">
        <v>1927</v>
      </c>
      <c r="F10" s="58">
        <v>3304</v>
      </c>
      <c r="G10" s="53"/>
      <c r="H10" s="59">
        <v>864</v>
      </c>
      <c r="I10" s="60">
        <v>180</v>
      </c>
      <c r="J10" s="56">
        <v>578</v>
      </c>
      <c r="K10" s="60">
        <v>260</v>
      </c>
      <c r="L10" s="66"/>
      <c r="M10" s="56" t="s">
        <v>58</v>
      </c>
      <c r="N10" s="57">
        <v>1324</v>
      </c>
      <c r="O10" s="57">
        <v>1895</v>
      </c>
      <c r="P10" s="58">
        <v>3219</v>
      </c>
      <c r="Q10" s="53"/>
      <c r="R10" s="59">
        <v>859</v>
      </c>
      <c r="S10" s="60">
        <v>112</v>
      </c>
      <c r="T10" s="56">
        <v>547</v>
      </c>
      <c r="U10" s="60">
        <v>263</v>
      </c>
      <c r="V10" s="66"/>
    </row>
    <row r="11" spans="1:22" s="6" customFormat="1" ht="15" customHeight="1" x14ac:dyDescent="0.2">
      <c r="A11" s="103"/>
      <c r="B11" s="22" t="s">
        <v>21</v>
      </c>
      <c r="C11" s="61" t="s">
        <v>58</v>
      </c>
      <c r="D11" s="62">
        <v>1584</v>
      </c>
      <c r="E11" s="62">
        <v>2198</v>
      </c>
      <c r="F11" s="63">
        <v>3782</v>
      </c>
      <c r="G11" s="53"/>
      <c r="H11" s="64">
        <v>723</v>
      </c>
      <c r="I11" s="65">
        <v>166</v>
      </c>
      <c r="J11" s="61">
        <v>534</v>
      </c>
      <c r="K11" s="65">
        <v>442</v>
      </c>
      <c r="L11" s="66"/>
      <c r="M11" s="61" t="s">
        <v>58</v>
      </c>
      <c r="N11" s="62">
        <v>1574</v>
      </c>
      <c r="O11" s="62">
        <v>2167</v>
      </c>
      <c r="P11" s="63">
        <v>3741</v>
      </c>
      <c r="Q11" s="53"/>
      <c r="R11" s="64">
        <v>725</v>
      </c>
      <c r="S11" s="65">
        <v>99</v>
      </c>
      <c r="T11" s="61">
        <v>513</v>
      </c>
      <c r="U11" s="65">
        <v>430</v>
      </c>
      <c r="V11" s="66"/>
    </row>
    <row r="12" spans="1:22" s="6" customFormat="1" ht="15" customHeight="1" x14ac:dyDescent="0.2">
      <c r="A12" s="103"/>
      <c r="B12" s="21" t="s">
        <v>22</v>
      </c>
      <c r="C12" s="56" t="s">
        <v>58</v>
      </c>
      <c r="D12" s="57">
        <v>1649</v>
      </c>
      <c r="E12" s="57">
        <v>2030</v>
      </c>
      <c r="F12" s="58">
        <v>3679</v>
      </c>
      <c r="G12" s="53"/>
      <c r="H12" s="59">
        <v>415</v>
      </c>
      <c r="I12" s="60">
        <v>147</v>
      </c>
      <c r="J12" s="56">
        <v>540</v>
      </c>
      <c r="K12" s="60">
        <v>616</v>
      </c>
      <c r="L12" s="66"/>
      <c r="M12" s="56" t="s">
        <v>58</v>
      </c>
      <c r="N12" s="57">
        <v>1649</v>
      </c>
      <c r="O12" s="57">
        <v>2039</v>
      </c>
      <c r="P12" s="58">
        <v>3688</v>
      </c>
      <c r="Q12" s="53"/>
      <c r="R12" s="59">
        <v>434</v>
      </c>
      <c r="S12" s="60">
        <v>87</v>
      </c>
      <c r="T12" s="56">
        <v>544</v>
      </c>
      <c r="U12" s="60">
        <v>614</v>
      </c>
      <c r="V12" s="66"/>
    </row>
    <row r="13" spans="1:22" s="6" customFormat="1" ht="15" customHeight="1" x14ac:dyDescent="0.2">
      <c r="A13" s="103"/>
      <c r="B13" s="22" t="s">
        <v>23</v>
      </c>
      <c r="C13" s="61" t="s">
        <v>58</v>
      </c>
      <c r="D13" s="62">
        <v>1844</v>
      </c>
      <c r="E13" s="62">
        <v>1909</v>
      </c>
      <c r="F13" s="63">
        <v>3753</v>
      </c>
      <c r="G13" s="53"/>
      <c r="H13" s="64">
        <v>139</v>
      </c>
      <c r="I13" s="65">
        <v>134</v>
      </c>
      <c r="J13" s="61">
        <v>478</v>
      </c>
      <c r="K13" s="65">
        <v>672</v>
      </c>
      <c r="L13" s="66"/>
      <c r="M13" s="61" t="s">
        <v>58</v>
      </c>
      <c r="N13" s="62">
        <v>1825</v>
      </c>
      <c r="O13" s="62">
        <v>1887</v>
      </c>
      <c r="P13" s="63">
        <v>3712</v>
      </c>
      <c r="Q13" s="53"/>
      <c r="R13" s="64">
        <v>129</v>
      </c>
      <c r="S13" s="65">
        <v>85</v>
      </c>
      <c r="T13" s="61">
        <v>473</v>
      </c>
      <c r="U13" s="65">
        <v>666</v>
      </c>
      <c r="V13" s="66"/>
    </row>
    <row r="14" spans="1:22" s="6" customFormat="1" ht="15" customHeight="1" x14ac:dyDescent="0.2">
      <c r="A14" s="103"/>
      <c r="B14" s="21" t="s">
        <v>24</v>
      </c>
      <c r="C14" s="56" t="s">
        <v>58</v>
      </c>
      <c r="D14" s="57">
        <v>1763</v>
      </c>
      <c r="E14" s="57">
        <v>1811</v>
      </c>
      <c r="F14" s="58">
        <v>3574</v>
      </c>
      <c r="G14" s="53"/>
      <c r="H14" s="59">
        <v>31</v>
      </c>
      <c r="I14" s="60">
        <v>111</v>
      </c>
      <c r="J14" s="56">
        <v>432</v>
      </c>
      <c r="K14" s="60">
        <v>695</v>
      </c>
      <c r="L14" s="66"/>
      <c r="M14" s="56" t="s">
        <v>58</v>
      </c>
      <c r="N14" s="57">
        <v>1782</v>
      </c>
      <c r="O14" s="57">
        <v>1815</v>
      </c>
      <c r="P14" s="58">
        <v>3597</v>
      </c>
      <c r="Q14" s="53"/>
      <c r="R14" s="59">
        <v>28</v>
      </c>
      <c r="S14" s="60">
        <v>62</v>
      </c>
      <c r="T14" s="56">
        <v>422</v>
      </c>
      <c r="U14" s="60">
        <v>695</v>
      </c>
      <c r="V14" s="66"/>
    </row>
    <row r="15" spans="1:22" s="6" customFormat="1" ht="15" customHeight="1" x14ac:dyDescent="0.2">
      <c r="A15" s="103"/>
      <c r="B15" s="23" t="s">
        <v>25</v>
      </c>
      <c r="C15" s="61" t="s">
        <v>58</v>
      </c>
      <c r="D15" s="62">
        <v>2335</v>
      </c>
      <c r="E15" s="62">
        <v>4826</v>
      </c>
      <c r="F15" s="63">
        <v>7161</v>
      </c>
      <c r="G15" s="53"/>
      <c r="H15" s="64">
        <v>14</v>
      </c>
      <c r="I15" s="65">
        <v>180</v>
      </c>
      <c r="J15" s="61">
        <v>633</v>
      </c>
      <c r="K15" s="65">
        <v>5893</v>
      </c>
      <c r="L15" s="66"/>
      <c r="M15" s="61" t="s">
        <v>58</v>
      </c>
      <c r="N15" s="62">
        <v>2334</v>
      </c>
      <c r="O15" s="62">
        <v>4818</v>
      </c>
      <c r="P15" s="63">
        <v>7152</v>
      </c>
      <c r="Q15" s="53"/>
      <c r="R15" s="64">
        <v>13</v>
      </c>
      <c r="S15" s="65">
        <v>105</v>
      </c>
      <c r="T15" s="61">
        <v>636</v>
      </c>
      <c r="U15" s="65">
        <v>5878</v>
      </c>
      <c r="V15" s="66"/>
    </row>
    <row r="16" spans="1:22" s="6" customFormat="1" ht="15" customHeight="1" x14ac:dyDescent="0.2">
      <c r="A16" s="104"/>
      <c r="B16" s="24" t="s">
        <v>26</v>
      </c>
      <c r="C16" s="56" t="s">
        <v>58</v>
      </c>
      <c r="D16" s="57" t="s">
        <v>58</v>
      </c>
      <c r="E16" s="57" t="s">
        <v>58</v>
      </c>
      <c r="F16" s="58" t="s">
        <v>58</v>
      </c>
      <c r="G16" s="53"/>
      <c r="H16" s="59" t="s">
        <v>58</v>
      </c>
      <c r="I16" s="60" t="s">
        <v>58</v>
      </c>
      <c r="J16" s="56" t="s">
        <v>58</v>
      </c>
      <c r="K16" s="60" t="s">
        <v>58</v>
      </c>
      <c r="L16" s="66"/>
      <c r="M16" s="56" t="s">
        <v>58</v>
      </c>
      <c r="N16" s="57" t="s">
        <v>58</v>
      </c>
      <c r="O16" s="57" t="s">
        <v>58</v>
      </c>
      <c r="P16" s="58" t="s">
        <v>58</v>
      </c>
      <c r="Q16" s="53"/>
      <c r="R16" s="59" t="s">
        <v>58</v>
      </c>
      <c r="S16" s="60" t="s">
        <v>58</v>
      </c>
      <c r="T16" s="56" t="s">
        <v>58</v>
      </c>
      <c r="U16" s="60" t="s">
        <v>58</v>
      </c>
      <c r="V16" s="66"/>
    </row>
    <row r="17" spans="1:22" s="6" customFormat="1" ht="15" customHeight="1" x14ac:dyDescent="0.2">
      <c r="A17" s="105" t="s">
        <v>11</v>
      </c>
      <c r="B17" s="25" t="s">
        <v>27</v>
      </c>
      <c r="C17" s="67" t="s">
        <v>58</v>
      </c>
      <c r="D17" s="68">
        <v>8875</v>
      </c>
      <c r="E17" s="68">
        <v>11734</v>
      </c>
      <c r="F17" s="69">
        <v>20609</v>
      </c>
      <c r="G17" s="53"/>
      <c r="H17" s="67">
        <v>2612</v>
      </c>
      <c r="I17" s="70">
        <v>798</v>
      </c>
      <c r="J17" s="68">
        <v>3469</v>
      </c>
      <c r="K17" s="70">
        <v>6442</v>
      </c>
      <c r="L17" s="66"/>
      <c r="M17" s="67" t="s">
        <v>58</v>
      </c>
      <c r="N17" s="68">
        <v>8799</v>
      </c>
      <c r="O17" s="68">
        <v>11647</v>
      </c>
      <c r="P17" s="69">
        <v>20446</v>
      </c>
      <c r="Q17" s="53"/>
      <c r="R17" s="67">
        <v>2594</v>
      </c>
      <c r="S17" s="70">
        <v>469</v>
      </c>
      <c r="T17" s="68">
        <v>3407</v>
      </c>
      <c r="U17" s="70">
        <v>6413</v>
      </c>
      <c r="V17" s="66"/>
    </row>
    <row r="18" spans="1:22" s="6" customFormat="1" ht="15" customHeight="1" x14ac:dyDescent="0.2">
      <c r="A18" s="106"/>
      <c r="B18" s="26" t="s">
        <v>28</v>
      </c>
      <c r="C18" s="71" t="s">
        <v>58</v>
      </c>
      <c r="D18" s="72">
        <v>1050</v>
      </c>
      <c r="E18" s="72">
        <v>1393</v>
      </c>
      <c r="F18" s="73">
        <v>2443</v>
      </c>
      <c r="G18" s="74"/>
      <c r="H18" s="75">
        <v>366</v>
      </c>
      <c r="I18" s="76">
        <v>124</v>
      </c>
      <c r="J18" s="71">
        <v>311</v>
      </c>
      <c r="K18" s="76">
        <v>593</v>
      </c>
      <c r="L18" s="77"/>
      <c r="M18" s="71" t="s">
        <v>58</v>
      </c>
      <c r="N18" s="72">
        <v>1048</v>
      </c>
      <c r="O18" s="72">
        <v>1397</v>
      </c>
      <c r="P18" s="73">
        <v>2445</v>
      </c>
      <c r="Q18" s="74"/>
      <c r="R18" s="75">
        <v>369</v>
      </c>
      <c r="S18" s="76">
        <v>72</v>
      </c>
      <c r="T18" s="71">
        <v>315</v>
      </c>
      <c r="U18" s="76">
        <v>586</v>
      </c>
      <c r="V18" s="77"/>
    </row>
    <row r="19" spans="1:22" s="6" customFormat="1" ht="15" customHeight="1" x14ac:dyDescent="0.2">
      <c r="A19" s="106"/>
      <c r="B19" s="25" t="s">
        <v>29</v>
      </c>
      <c r="C19" s="53" t="s">
        <v>58</v>
      </c>
      <c r="D19" s="53">
        <v>2439</v>
      </c>
      <c r="E19" s="53">
        <v>3592</v>
      </c>
      <c r="F19" s="78">
        <v>6031</v>
      </c>
      <c r="G19" s="53"/>
      <c r="H19" s="79">
        <v>904</v>
      </c>
      <c r="I19" s="60">
        <v>236</v>
      </c>
      <c r="J19" s="53">
        <v>718</v>
      </c>
      <c r="K19" s="60">
        <v>813</v>
      </c>
      <c r="L19" s="66"/>
      <c r="M19" s="53" t="s">
        <v>58</v>
      </c>
      <c r="N19" s="53">
        <v>2415</v>
      </c>
      <c r="O19" s="53">
        <v>3565</v>
      </c>
      <c r="P19" s="78">
        <v>5980</v>
      </c>
      <c r="Q19" s="53"/>
      <c r="R19" s="79">
        <v>905</v>
      </c>
      <c r="S19" s="60">
        <v>146</v>
      </c>
      <c r="T19" s="53">
        <v>678</v>
      </c>
      <c r="U19" s="60">
        <v>822</v>
      </c>
      <c r="V19" s="66"/>
    </row>
    <row r="20" spans="1:22" s="6" customFormat="1" ht="15" customHeight="1" x14ac:dyDescent="0.2">
      <c r="A20" s="106"/>
      <c r="B20" s="26" t="s">
        <v>30</v>
      </c>
      <c r="C20" s="71" t="s">
        <v>58</v>
      </c>
      <c r="D20" s="72">
        <v>632</v>
      </c>
      <c r="E20" s="72">
        <v>953</v>
      </c>
      <c r="F20" s="73">
        <v>1585</v>
      </c>
      <c r="G20" s="74"/>
      <c r="H20" s="75">
        <v>154</v>
      </c>
      <c r="I20" s="76">
        <v>42</v>
      </c>
      <c r="J20" s="71">
        <v>160</v>
      </c>
      <c r="K20" s="76">
        <v>267</v>
      </c>
      <c r="L20" s="77"/>
      <c r="M20" s="71" t="s">
        <v>58</v>
      </c>
      <c r="N20" s="72">
        <v>630</v>
      </c>
      <c r="O20" s="72">
        <v>954</v>
      </c>
      <c r="P20" s="73">
        <v>1584</v>
      </c>
      <c r="Q20" s="74"/>
      <c r="R20" s="75">
        <v>153</v>
      </c>
      <c r="S20" s="76">
        <v>26</v>
      </c>
      <c r="T20" s="71">
        <v>154</v>
      </c>
      <c r="U20" s="76">
        <v>269</v>
      </c>
      <c r="V20" s="77"/>
    </row>
    <row r="21" spans="1:22" s="6" customFormat="1" ht="15" customHeight="1" x14ac:dyDescent="0.2">
      <c r="A21" s="107"/>
      <c r="B21" s="25" t="s">
        <v>31</v>
      </c>
      <c r="C21" s="80" t="s">
        <v>58</v>
      </c>
      <c r="D21" s="80">
        <v>1088</v>
      </c>
      <c r="E21" s="80">
        <v>1701</v>
      </c>
      <c r="F21" s="81">
        <v>2789</v>
      </c>
      <c r="G21" s="53"/>
      <c r="H21" s="82">
        <v>304</v>
      </c>
      <c r="I21" s="83">
        <v>104</v>
      </c>
      <c r="J21" s="80">
        <v>617</v>
      </c>
      <c r="K21" s="83">
        <v>1155</v>
      </c>
      <c r="L21" s="66"/>
      <c r="M21" s="80" t="s">
        <v>58</v>
      </c>
      <c r="N21" s="80">
        <v>1039</v>
      </c>
      <c r="O21" s="80">
        <v>1666</v>
      </c>
      <c r="P21" s="81">
        <v>2705</v>
      </c>
      <c r="Q21" s="53"/>
      <c r="R21" s="82">
        <v>290</v>
      </c>
      <c r="S21" s="83">
        <v>66</v>
      </c>
      <c r="T21" s="80">
        <v>600</v>
      </c>
      <c r="U21" s="83">
        <v>1147</v>
      </c>
      <c r="V21" s="66"/>
    </row>
    <row r="22" spans="1:22" s="6" customFormat="1" ht="15" customHeight="1" x14ac:dyDescent="0.2">
      <c r="A22" s="108" t="s">
        <v>44</v>
      </c>
      <c r="B22" s="27" t="s">
        <v>45</v>
      </c>
      <c r="C22" s="61" t="s">
        <v>58</v>
      </c>
      <c r="D22" s="62">
        <v>11055</v>
      </c>
      <c r="E22" s="62">
        <v>10840</v>
      </c>
      <c r="F22" s="63">
        <v>21895</v>
      </c>
      <c r="G22" s="53"/>
      <c r="H22" s="64" t="s">
        <v>60</v>
      </c>
      <c r="I22" s="65">
        <v>772</v>
      </c>
      <c r="J22" s="61">
        <v>4321</v>
      </c>
      <c r="K22" s="65">
        <v>7646</v>
      </c>
      <c r="L22" s="66"/>
      <c r="M22" s="61" t="s">
        <v>58</v>
      </c>
      <c r="N22" s="62">
        <v>10882</v>
      </c>
      <c r="O22" s="62">
        <v>10759</v>
      </c>
      <c r="P22" s="63">
        <v>21641</v>
      </c>
      <c r="Q22" s="53"/>
      <c r="R22" s="64" t="s">
        <v>60</v>
      </c>
      <c r="S22" s="65">
        <v>430</v>
      </c>
      <c r="T22" s="61">
        <v>4237</v>
      </c>
      <c r="U22" s="65">
        <v>7606</v>
      </c>
      <c r="V22" s="66"/>
    </row>
    <row r="23" spans="1:22" s="6" customFormat="1" ht="15" customHeight="1" x14ac:dyDescent="0.2">
      <c r="A23" s="108"/>
      <c r="B23" s="28" t="s">
        <v>46</v>
      </c>
      <c r="C23" s="56" t="s">
        <v>58</v>
      </c>
      <c r="D23" s="57">
        <v>1416</v>
      </c>
      <c r="E23" s="57">
        <v>4665</v>
      </c>
      <c r="F23" s="58">
        <v>6081</v>
      </c>
      <c r="G23" s="53"/>
      <c r="H23" s="59">
        <v>2535</v>
      </c>
      <c r="I23" s="60">
        <v>244</v>
      </c>
      <c r="J23" s="56">
        <v>565</v>
      </c>
      <c r="K23" s="60">
        <v>1243</v>
      </c>
      <c r="L23" s="66"/>
      <c r="M23" s="56" t="s">
        <v>58</v>
      </c>
      <c r="N23" s="57">
        <v>1433</v>
      </c>
      <c r="O23" s="57">
        <v>4616</v>
      </c>
      <c r="P23" s="58">
        <v>6049</v>
      </c>
      <c r="Q23" s="53"/>
      <c r="R23" s="59">
        <v>2489</v>
      </c>
      <c r="S23" s="60">
        <v>155</v>
      </c>
      <c r="T23" s="56">
        <v>540</v>
      </c>
      <c r="U23" s="60">
        <v>1244</v>
      </c>
      <c r="V23" s="66"/>
    </row>
    <row r="24" spans="1:22" s="6" customFormat="1" ht="15" customHeight="1" x14ac:dyDescent="0.2">
      <c r="A24" s="108"/>
      <c r="B24" s="29" t="s">
        <v>47</v>
      </c>
      <c r="C24" s="61" t="s">
        <v>58</v>
      </c>
      <c r="D24" s="62">
        <v>688</v>
      </c>
      <c r="E24" s="62">
        <v>2348</v>
      </c>
      <c r="F24" s="63">
        <v>3036</v>
      </c>
      <c r="G24" s="53"/>
      <c r="H24" s="64">
        <v>1338</v>
      </c>
      <c r="I24" s="65">
        <v>158</v>
      </c>
      <c r="J24" s="61">
        <v>243</v>
      </c>
      <c r="K24" s="65">
        <v>240</v>
      </c>
      <c r="L24" s="66"/>
      <c r="M24" s="61" t="s">
        <v>58</v>
      </c>
      <c r="N24" s="62">
        <v>670</v>
      </c>
      <c r="O24" s="62">
        <v>2319</v>
      </c>
      <c r="P24" s="63">
        <v>2989</v>
      </c>
      <c r="Q24" s="53"/>
      <c r="R24" s="64">
        <v>1354</v>
      </c>
      <c r="S24" s="65">
        <v>101</v>
      </c>
      <c r="T24" s="61">
        <v>233</v>
      </c>
      <c r="U24" s="65">
        <v>243</v>
      </c>
      <c r="V24" s="66"/>
    </row>
    <row r="25" spans="1:22" s="6" customFormat="1" ht="15" customHeight="1" x14ac:dyDescent="0.2">
      <c r="A25" s="108"/>
      <c r="B25" s="28" t="s">
        <v>48</v>
      </c>
      <c r="C25" s="56" t="s">
        <v>58</v>
      </c>
      <c r="D25" s="57">
        <v>481</v>
      </c>
      <c r="E25" s="57">
        <v>971</v>
      </c>
      <c r="F25" s="58">
        <v>1452</v>
      </c>
      <c r="G25" s="53"/>
      <c r="H25" s="59">
        <v>361</v>
      </c>
      <c r="I25" s="60">
        <v>83</v>
      </c>
      <c r="J25" s="56">
        <v>90</v>
      </c>
      <c r="K25" s="60">
        <v>78</v>
      </c>
      <c r="L25" s="66"/>
      <c r="M25" s="56" t="s">
        <v>58</v>
      </c>
      <c r="N25" s="57">
        <v>495</v>
      </c>
      <c r="O25" s="57">
        <v>985</v>
      </c>
      <c r="P25" s="58">
        <v>1480</v>
      </c>
      <c r="Q25" s="53"/>
      <c r="R25" s="59">
        <v>362</v>
      </c>
      <c r="S25" s="60">
        <v>61</v>
      </c>
      <c r="T25" s="56">
        <v>95</v>
      </c>
      <c r="U25" s="60">
        <v>81</v>
      </c>
      <c r="V25" s="66"/>
    </row>
    <row r="26" spans="1:22" s="6" customFormat="1" ht="15" customHeight="1" x14ac:dyDescent="0.2">
      <c r="A26" s="108"/>
      <c r="B26" s="30" t="s">
        <v>49</v>
      </c>
      <c r="C26" s="61" t="s">
        <v>58</v>
      </c>
      <c r="D26" s="62">
        <v>444</v>
      </c>
      <c r="E26" s="62">
        <v>549</v>
      </c>
      <c r="F26" s="63">
        <v>993</v>
      </c>
      <c r="G26" s="53"/>
      <c r="H26" s="64">
        <v>103</v>
      </c>
      <c r="I26" s="65">
        <v>47</v>
      </c>
      <c r="J26" s="61">
        <v>56</v>
      </c>
      <c r="K26" s="65">
        <v>63</v>
      </c>
      <c r="L26" s="66"/>
      <c r="M26" s="61" t="s">
        <v>58</v>
      </c>
      <c r="N26" s="62">
        <v>451</v>
      </c>
      <c r="O26" s="62">
        <v>550</v>
      </c>
      <c r="P26" s="63">
        <v>1001</v>
      </c>
      <c r="Q26" s="53"/>
      <c r="R26" s="64">
        <v>104</v>
      </c>
      <c r="S26" s="65">
        <v>32</v>
      </c>
      <c r="T26" s="61">
        <v>49</v>
      </c>
      <c r="U26" s="65">
        <v>63</v>
      </c>
      <c r="V26" s="66"/>
    </row>
    <row r="27" spans="1:22" s="6" customFormat="1" ht="15" customHeight="1" x14ac:dyDescent="0.2">
      <c r="A27" s="109" t="s">
        <v>12</v>
      </c>
      <c r="B27" s="31" t="s">
        <v>32</v>
      </c>
      <c r="C27" s="68" t="s">
        <v>58</v>
      </c>
      <c r="D27" s="68" t="s">
        <v>58</v>
      </c>
      <c r="E27" s="68" t="s">
        <v>58</v>
      </c>
      <c r="F27" s="84" t="s">
        <v>58</v>
      </c>
      <c r="G27" s="53"/>
      <c r="H27" s="67" t="s">
        <v>58</v>
      </c>
      <c r="I27" s="70" t="s">
        <v>58</v>
      </c>
      <c r="J27" s="68" t="s">
        <v>58</v>
      </c>
      <c r="K27" s="70" t="s">
        <v>58</v>
      </c>
      <c r="L27" s="66"/>
      <c r="M27" s="68" t="s">
        <v>58</v>
      </c>
      <c r="N27" s="68" t="s">
        <v>58</v>
      </c>
      <c r="O27" s="68" t="s">
        <v>58</v>
      </c>
      <c r="P27" s="84" t="s">
        <v>58</v>
      </c>
      <c r="Q27" s="53"/>
      <c r="R27" s="67" t="s">
        <v>58</v>
      </c>
      <c r="S27" s="70" t="s">
        <v>58</v>
      </c>
      <c r="T27" s="68" t="s">
        <v>58</v>
      </c>
      <c r="U27" s="70" t="s">
        <v>58</v>
      </c>
      <c r="V27" s="66"/>
    </row>
    <row r="28" spans="1:22" s="6" customFormat="1" ht="15" customHeight="1" x14ac:dyDescent="0.2">
      <c r="A28" s="110"/>
      <c r="B28" s="32" t="s">
        <v>33</v>
      </c>
      <c r="C28" s="71" t="s">
        <v>58</v>
      </c>
      <c r="D28" s="72">
        <v>2157</v>
      </c>
      <c r="E28" s="72">
        <v>4469</v>
      </c>
      <c r="F28" s="73">
        <v>6626</v>
      </c>
      <c r="G28" s="74"/>
      <c r="H28" s="75">
        <v>1328</v>
      </c>
      <c r="I28" s="76">
        <v>345</v>
      </c>
      <c r="J28" s="71">
        <v>793</v>
      </c>
      <c r="K28" s="76">
        <v>182</v>
      </c>
      <c r="L28" s="77"/>
      <c r="M28" s="71" t="s">
        <v>58</v>
      </c>
      <c r="N28" s="72">
        <v>2099</v>
      </c>
      <c r="O28" s="72">
        <v>4434</v>
      </c>
      <c r="P28" s="73">
        <v>6533</v>
      </c>
      <c r="Q28" s="74"/>
      <c r="R28" s="75">
        <v>1354</v>
      </c>
      <c r="S28" s="76">
        <v>231</v>
      </c>
      <c r="T28" s="71">
        <v>733</v>
      </c>
      <c r="U28" s="76">
        <v>191</v>
      </c>
      <c r="V28" s="77"/>
    </row>
    <row r="29" spans="1:22" s="6" customFormat="1" ht="15" customHeight="1" x14ac:dyDescent="0.2">
      <c r="A29" s="110"/>
      <c r="B29" s="25" t="s">
        <v>34</v>
      </c>
      <c r="C29" s="80" t="s">
        <v>58</v>
      </c>
      <c r="D29" s="80">
        <v>11927</v>
      </c>
      <c r="E29" s="80">
        <v>14904</v>
      </c>
      <c r="F29" s="81">
        <v>26831</v>
      </c>
      <c r="G29" s="53"/>
      <c r="H29" s="82">
        <v>3012</v>
      </c>
      <c r="I29" s="83">
        <v>959</v>
      </c>
      <c r="J29" s="80">
        <v>4482</v>
      </c>
      <c r="K29" s="83">
        <v>9088</v>
      </c>
      <c r="L29" s="66"/>
      <c r="M29" s="80" t="s">
        <v>58</v>
      </c>
      <c r="N29" s="80">
        <v>11832</v>
      </c>
      <c r="O29" s="80">
        <v>14795</v>
      </c>
      <c r="P29" s="81">
        <v>26627</v>
      </c>
      <c r="Q29" s="53"/>
      <c r="R29" s="82">
        <v>2957</v>
      </c>
      <c r="S29" s="83">
        <v>548</v>
      </c>
      <c r="T29" s="80">
        <v>4421</v>
      </c>
      <c r="U29" s="83">
        <v>9046</v>
      </c>
      <c r="V29" s="66"/>
    </row>
    <row r="30" spans="1:22" s="6" customFormat="1" ht="15" customHeight="1" x14ac:dyDescent="0.2">
      <c r="A30" s="111" t="s">
        <v>13</v>
      </c>
      <c r="B30" s="33" t="s">
        <v>35</v>
      </c>
      <c r="C30" s="55" t="s">
        <v>58</v>
      </c>
      <c r="D30" s="51">
        <v>9449</v>
      </c>
      <c r="E30" s="51">
        <v>9604</v>
      </c>
      <c r="F30" s="52">
        <v>19053</v>
      </c>
      <c r="G30" s="53"/>
      <c r="H30" s="64">
        <v>2858</v>
      </c>
      <c r="I30" s="65">
        <v>789</v>
      </c>
      <c r="J30" s="61">
        <v>3864</v>
      </c>
      <c r="K30" s="65">
        <v>3896</v>
      </c>
      <c r="L30" s="53"/>
      <c r="M30" s="55" t="s">
        <v>58</v>
      </c>
      <c r="N30" s="51">
        <v>9315</v>
      </c>
      <c r="O30" s="51">
        <v>9499</v>
      </c>
      <c r="P30" s="52">
        <v>18814</v>
      </c>
      <c r="Q30" s="53"/>
      <c r="R30" s="64">
        <v>2828</v>
      </c>
      <c r="S30" s="65">
        <v>463</v>
      </c>
      <c r="T30" s="61">
        <v>3766</v>
      </c>
      <c r="U30" s="65">
        <v>3874</v>
      </c>
      <c r="V30" s="53"/>
    </row>
    <row r="31" spans="1:22" s="6" customFormat="1" ht="15" customHeight="1" x14ac:dyDescent="0.2">
      <c r="A31" s="112"/>
      <c r="B31" s="34" t="s">
        <v>36</v>
      </c>
      <c r="C31" s="56" t="s">
        <v>58</v>
      </c>
      <c r="D31" s="57">
        <v>2178</v>
      </c>
      <c r="E31" s="57">
        <v>2198</v>
      </c>
      <c r="F31" s="58">
        <v>4376</v>
      </c>
      <c r="G31" s="53"/>
      <c r="H31" s="59">
        <v>314</v>
      </c>
      <c r="I31" s="60">
        <v>192</v>
      </c>
      <c r="J31" s="56">
        <v>365</v>
      </c>
      <c r="K31" s="60">
        <v>1214</v>
      </c>
      <c r="L31" s="53"/>
      <c r="M31" s="56" t="s">
        <v>58</v>
      </c>
      <c r="N31" s="57">
        <v>2183</v>
      </c>
      <c r="O31" s="57">
        <v>2215</v>
      </c>
      <c r="P31" s="58">
        <v>4398</v>
      </c>
      <c r="Q31" s="53"/>
      <c r="R31" s="59">
        <v>318</v>
      </c>
      <c r="S31" s="60">
        <v>128</v>
      </c>
      <c r="T31" s="56">
        <v>359</v>
      </c>
      <c r="U31" s="60">
        <v>1222</v>
      </c>
      <c r="V31" s="53"/>
    </row>
    <row r="32" spans="1:22" s="6" customFormat="1" ht="15" customHeight="1" x14ac:dyDescent="0.2">
      <c r="A32" s="112"/>
      <c r="B32" s="35" t="s">
        <v>37</v>
      </c>
      <c r="C32" s="61" t="s">
        <v>58</v>
      </c>
      <c r="D32" s="62">
        <v>2279</v>
      </c>
      <c r="E32" s="62">
        <v>5878</v>
      </c>
      <c r="F32" s="63">
        <v>8157</v>
      </c>
      <c r="G32" s="53"/>
      <c r="H32" s="64">
        <v>1122</v>
      </c>
      <c r="I32" s="65">
        <v>285</v>
      </c>
      <c r="J32" s="61">
        <v>896</v>
      </c>
      <c r="K32" s="65">
        <v>2603</v>
      </c>
      <c r="L32" s="53"/>
      <c r="M32" s="61" t="s">
        <v>58</v>
      </c>
      <c r="N32" s="62">
        <v>2255</v>
      </c>
      <c r="O32" s="62">
        <v>5839</v>
      </c>
      <c r="P32" s="63">
        <v>8094</v>
      </c>
      <c r="Q32" s="53"/>
      <c r="R32" s="64">
        <v>1120</v>
      </c>
      <c r="S32" s="65">
        <v>167</v>
      </c>
      <c r="T32" s="61">
        <v>884</v>
      </c>
      <c r="U32" s="65">
        <v>2593</v>
      </c>
      <c r="V32" s="53"/>
    </row>
    <row r="33" spans="1:22" s="6" customFormat="1" ht="15" customHeight="1" x14ac:dyDescent="0.2">
      <c r="A33" s="112"/>
      <c r="B33" s="34" t="s">
        <v>38</v>
      </c>
      <c r="C33" s="85" t="s">
        <v>58</v>
      </c>
      <c r="D33" s="86">
        <v>178</v>
      </c>
      <c r="E33" s="86">
        <v>1692</v>
      </c>
      <c r="F33" s="87">
        <v>1870</v>
      </c>
      <c r="G33" s="53"/>
      <c r="H33" s="88">
        <v>46</v>
      </c>
      <c r="I33" s="89">
        <v>38</v>
      </c>
      <c r="J33" s="85">
        <v>150</v>
      </c>
      <c r="K33" s="89">
        <v>1557</v>
      </c>
      <c r="L33" s="53"/>
      <c r="M33" s="85" t="s">
        <v>58</v>
      </c>
      <c r="N33" s="86">
        <v>178</v>
      </c>
      <c r="O33" s="86">
        <v>1675</v>
      </c>
      <c r="P33" s="87">
        <v>1853</v>
      </c>
      <c r="Q33" s="53"/>
      <c r="R33" s="88">
        <v>45</v>
      </c>
      <c r="S33" s="89">
        <v>21</v>
      </c>
      <c r="T33" s="85">
        <v>145</v>
      </c>
      <c r="U33" s="89">
        <v>1548</v>
      </c>
      <c r="V33" s="53"/>
    </row>
    <row r="34" spans="1:22" s="6" customFormat="1" ht="15" customHeight="1" x14ac:dyDescent="0.2">
      <c r="A34" s="113" t="s">
        <v>14</v>
      </c>
      <c r="B34" s="36" t="s">
        <v>31</v>
      </c>
      <c r="C34" s="90" t="s">
        <v>58</v>
      </c>
      <c r="D34" s="90" t="s">
        <v>58</v>
      </c>
      <c r="E34" s="90" t="s">
        <v>58</v>
      </c>
      <c r="F34" s="78" t="s">
        <v>58</v>
      </c>
      <c r="G34" s="53"/>
      <c r="H34" s="91" t="s">
        <v>58</v>
      </c>
      <c r="I34" s="92" t="s">
        <v>58</v>
      </c>
      <c r="J34" s="90" t="s">
        <v>58</v>
      </c>
      <c r="K34" s="92" t="s">
        <v>58</v>
      </c>
      <c r="L34" s="66"/>
      <c r="M34" s="90" t="s">
        <v>58</v>
      </c>
      <c r="N34" s="90" t="s">
        <v>58</v>
      </c>
      <c r="O34" s="90" t="s">
        <v>58</v>
      </c>
      <c r="P34" s="78" t="s">
        <v>58</v>
      </c>
      <c r="Q34" s="53"/>
      <c r="R34" s="91" t="s">
        <v>58</v>
      </c>
      <c r="S34" s="92" t="s">
        <v>58</v>
      </c>
      <c r="T34" s="90" t="s">
        <v>58</v>
      </c>
      <c r="U34" s="92" t="s">
        <v>58</v>
      </c>
      <c r="V34" s="66"/>
    </row>
    <row r="35" spans="1:22" s="6" customFormat="1" ht="15" customHeight="1" x14ac:dyDescent="0.2">
      <c r="A35" s="114"/>
      <c r="B35" s="37" t="s">
        <v>39</v>
      </c>
      <c r="C35" s="71" t="s">
        <v>58</v>
      </c>
      <c r="D35" s="72">
        <v>14084</v>
      </c>
      <c r="E35" s="72" t="s">
        <v>58</v>
      </c>
      <c r="F35" s="73">
        <v>14084</v>
      </c>
      <c r="G35" s="74"/>
      <c r="H35" s="75">
        <v>166</v>
      </c>
      <c r="I35" s="76">
        <v>555</v>
      </c>
      <c r="J35" s="71">
        <v>3234</v>
      </c>
      <c r="K35" s="76">
        <v>3677</v>
      </c>
      <c r="L35" s="77"/>
      <c r="M35" s="71" t="s">
        <v>58</v>
      </c>
      <c r="N35" s="72">
        <v>13931</v>
      </c>
      <c r="O35" s="72" t="s">
        <v>58</v>
      </c>
      <c r="P35" s="73">
        <v>13931</v>
      </c>
      <c r="Q35" s="74"/>
      <c r="R35" s="75">
        <v>158</v>
      </c>
      <c r="S35" s="76">
        <v>321</v>
      </c>
      <c r="T35" s="71">
        <v>3144</v>
      </c>
      <c r="U35" s="76">
        <v>3661</v>
      </c>
      <c r="V35" s="77"/>
    </row>
    <row r="36" spans="1:22" s="6" customFormat="1" ht="15" customHeight="1" x14ac:dyDescent="0.2">
      <c r="A36" s="114"/>
      <c r="B36" s="38" t="s">
        <v>40</v>
      </c>
      <c r="C36" s="90" t="s">
        <v>58</v>
      </c>
      <c r="D36" s="90" t="s">
        <v>58</v>
      </c>
      <c r="E36" s="90">
        <v>19373</v>
      </c>
      <c r="F36" s="78">
        <v>19373</v>
      </c>
      <c r="G36" s="53"/>
      <c r="H36" s="82">
        <v>4174</v>
      </c>
      <c r="I36" s="83">
        <v>749</v>
      </c>
      <c r="J36" s="80">
        <v>2041</v>
      </c>
      <c r="K36" s="83">
        <v>5593</v>
      </c>
      <c r="L36" s="66"/>
      <c r="M36" s="90" t="s">
        <v>58</v>
      </c>
      <c r="N36" s="90" t="s">
        <v>58</v>
      </c>
      <c r="O36" s="90">
        <v>19229</v>
      </c>
      <c r="P36" s="78">
        <v>19229</v>
      </c>
      <c r="Q36" s="53"/>
      <c r="R36" s="82">
        <v>4153</v>
      </c>
      <c r="S36" s="83">
        <v>458</v>
      </c>
      <c r="T36" s="80">
        <v>2010</v>
      </c>
      <c r="U36" s="83">
        <v>5576</v>
      </c>
      <c r="V36" s="66"/>
    </row>
    <row r="37" spans="1:22" s="6" customFormat="1" ht="15" customHeight="1" x14ac:dyDescent="0.2">
      <c r="A37" s="115" t="s">
        <v>41</v>
      </c>
      <c r="B37" s="116"/>
      <c r="C37" s="39" t="s">
        <v>58</v>
      </c>
      <c r="D37" s="39">
        <v>14084</v>
      </c>
      <c r="E37" s="39">
        <v>19373</v>
      </c>
      <c r="F37" s="93">
        <v>33457</v>
      </c>
      <c r="G37" s="94"/>
      <c r="H37" s="40">
        <v>4340</v>
      </c>
      <c r="I37" s="39">
        <v>1304</v>
      </c>
      <c r="J37" s="39">
        <v>5275</v>
      </c>
      <c r="K37" s="93">
        <v>9270</v>
      </c>
      <c r="L37" s="94"/>
      <c r="M37" s="39" t="s">
        <v>58</v>
      </c>
      <c r="N37" s="39">
        <v>13931</v>
      </c>
      <c r="O37" s="39">
        <v>19229</v>
      </c>
      <c r="P37" s="93">
        <v>33160</v>
      </c>
      <c r="Q37" s="94"/>
      <c r="R37" s="40">
        <v>4311</v>
      </c>
      <c r="S37" s="39">
        <v>779</v>
      </c>
      <c r="T37" s="39">
        <v>5154</v>
      </c>
      <c r="U37" s="93">
        <v>9237</v>
      </c>
      <c r="V37" s="94"/>
    </row>
    <row r="38" spans="1:22" ht="15.75" customHeight="1" x14ac:dyDescent="0.2">
      <c r="A38" s="7"/>
      <c r="B38" s="7"/>
    </row>
    <row r="39" spans="1:22" ht="15.75" customHeight="1" x14ac:dyDescent="0.2">
      <c r="A39" s="101" t="s">
        <v>62</v>
      </c>
      <c r="B39" s="101"/>
      <c r="C39" s="101"/>
      <c r="D39" s="101"/>
      <c r="E39" s="101"/>
      <c r="F39" s="101"/>
      <c r="G39" s="101"/>
      <c r="H39" s="101"/>
      <c r="I39" s="101"/>
      <c r="J39" s="101"/>
      <c r="K39" s="9"/>
      <c r="L39" s="10"/>
      <c r="M39" s="9"/>
    </row>
    <row r="40" spans="1:22" x14ac:dyDescent="0.2">
      <c r="A40" s="101" t="s">
        <v>42</v>
      </c>
      <c r="B40" s="101"/>
      <c r="C40" s="101"/>
      <c r="D40" s="101"/>
      <c r="E40" s="101"/>
      <c r="F40" s="101"/>
      <c r="G40" s="101"/>
      <c r="H40" s="101"/>
      <c r="I40" s="101"/>
      <c r="J40" s="9"/>
      <c r="K40" s="9"/>
      <c r="L40" s="9"/>
      <c r="M40" s="9"/>
    </row>
    <row r="41" spans="1:22" x14ac:dyDescent="0.2">
      <c r="A41" s="101" t="s">
        <v>43</v>
      </c>
      <c r="B41" s="101"/>
      <c r="C41" s="9"/>
      <c r="D41" s="9"/>
      <c r="E41" s="9"/>
      <c r="F41" s="9"/>
      <c r="G41" s="10"/>
      <c r="H41" s="9"/>
      <c r="I41" s="9"/>
      <c r="J41" s="9"/>
      <c r="K41" s="9"/>
      <c r="L41" s="9"/>
      <c r="M41" s="9"/>
    </row>
  </sheetData>
  <mergeCells count="19">
    <mergeCell ref="A4:B4"/>
    <mergeCell ref="A39:J39"/>
    <mergeCell ref="A40:I40"/>
    <mergeCell ref="A41:B41"/>
    <mergeCell ref="A5:A16"/>
    <mergeCell ref="A17:A21"/>
    <mergeCell ref="A22:A26"/>
    <mergeCell ref="A27:A29"/>
    <mergeCell ref="A30:A33"/>
    <mergeCell ref="A34:A36"/>
    <mergeCell ref="A37:B37"/>
    <mergeCell ref="M3:P3"/>
    <mergeCell ref="R3:S3"/>
    <mergeCell ref="T3:U3"/>
    <mergeCell ref="M2:V2"/>
    <mergeCell ref="C2:L2"/>
    <mergeCell ref="C3:F3"/>
    <mergeCell ref="H3:I3"/>
    <mergeCell ref="J3:K3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1A5CAB-C7A5-4161-9AA8-4EB03AB02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A05F26-AFB0-470B-A612-3CA698BEB814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customXml/itemProps3.xml><?xml version="1.0" encoding="utf-8"?>
<ds:datastoreItem xmlns:ds="http://schemas.openxmlformats.org/officeDocument/2006/customXml" ds:itemID="{C6ABEA27-7F4E-416F-8086-1EA5F84AE3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Indice</vt:lpstr>
      <vt:lpstr>CAE</vt:lpstr>
      <vt:lpstr>01</vt:lpstr>
      <vt:lpstr>20</vt:lpstr>
      <vt:lpstr>48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Pineda Iradier, Julen</cp:lastModifiedBy>
  <dcterms:created xsi:type="dcterms:W3CDTF">2005-10-04T11:21:00Z</dcterms:created>
  <dcterms:modified xsi:type="dcterms:W3CDTF">2026-03-24T11:58:56Z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